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East 2 Unitization (068448-000102)\"/>
    </mc:Choice>
  </mc:AlternateContent>
  <xr:revisionPtr revIDLastSave="0" documentId="8_{34F0C00F-F3CA-4C6D-A192-BB7AC53A3A4A}" xr6:coauthVersionLast="47" xr6:coauthVersionMax="47" xr10:uidLastSave="{00000000-0000-0000-0000-000000000000}"/>
  <bookViews>
    <workbookView xWindow="-28920" yWindow="1770" windowWidth="29040" windowHeight="15840" xr2:uid="{CFE9E79B-F1B2-4BB7-9EDA-D383697BE27C}"/>
  </bookViews>
  <sheets>
    <sheet name="Begley East 2" sheetId="1" r:id="rId1"/>
  </sheets>
  <definedNames>
    <definedName name="_xlnm._FilterDatabase" localSheetId="0" hidden="1">'Begley East 2'!$A$3:$Q$79</definedName>
    <definedName name="Z_F665AA4B_0BBB_4658_8CE6_D595CC64CED4_.wvu.FilterData" localSheetId="0" hidden="1">'Begley East 2'!$A$1:$W$77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1" l="1"/>
  <c r="G75" i="1"/>
  <c r="G76" i="1"/>
  <c r="G77" i="1"/>
  <c r="G73" i="1"/>
  <c r="G72" i="1"/>
  <c r="G71" i="1"/>
  <c r="G70" i="1"/>
  <c r="G69" i="1"/>
  <c r="G68" i="1" l="1"/>
  <c r="G65" i="1"/>
  <c r="G66" i="1"/>
  <c r="G67" i="1"/>
  <c r="G64" i="1"/>
  <c r="G61" i="1"/>
  <c r="G62" i="1"/>
  <c r="G63" i="1"/>
  <c r="G59" i="1"/>
  <c r="G60" i="1"/>
  <c r="G58" i="1"/>
  <c r="G57" i="1"/>
  <c r="G55" i="1"/>
  <c r="G56" i="1"/>
  <c r="G34" i="1" l="1"/>
  <c r="G20" i="1" l="1"/>
  <c r="G8" i="1"/>
  <c r="G53" i="1" l="1"/>
  <c r="G54" i="1"/>
  <c r="G32" i="1"/>
  <c r="G18" i="1"/>
  <c r="G38" i="1" l="1"/>
  <c r="G37" i="1"/>
  <c r="G36" i="1"/>
  <c r="G35" i="1"/>
  <c r="G19" i="1"/>
  <c r="G17" i="1"/>
  <c r="G15" i="1"/>
  <c r="G14" i="1"/>
  <c r="G9" i="1"/>
  <c r="G10" i="1"/>
  <c r="G11" i="1"/>
  <c r="G12" i="1"/>
  <c r="G13" i="1"/>
  <c r="G16" i="1"/>
  <c r="G7" i="1"/>
  <c r="G33" i="1"/>
  <c r="G31" i="1"/>
  <c r="G30" i="1"/>
  <c r="G29" i="1"/>
  <c r="G28" i="1"/>
  <c r="G27" i="1"/>
  <c r="G26" i="1"/>
  <c r="G25" i="1"/>
  <c r="G24" i="1"/>
  <c r="G23" i="1"/>
  <c r="G22" i="1"/>
  <c r="G21" i="1"/>
  <c r="G48" i="1" l="1"/>
  <c r="G50" i="1"/>
  <c r="G52" i="1"/>
  <c r="G51" i="1"/>
  <c r="G49" i="1"/>
  <c r="G47" i="1"/>
  <c r="G4" i="1" l="1"/>
  <c r="G5" i="1"/>
  <c r="G6" i="1"/>
  <c r="G39" i="1"/>
  <c r="G40" i="1"/>
  <c r="G41" i="1"/>
  <c r="G42" i="1"/>
  <c r="G43" i="1"/>
  <c r="G44" i="1"/>
  <c r="G45" i="1"/>
  <c r="G46" i="1"/>
  <c r="G78" i="1" l="1"/>
  <c r="H45" i="1" l="1"/>
  <c r="M45" i="1" s="1"/>
  <c r="L45" i="1" s="1"/>
  <c r="H70" i="1"/>
  <c r="M70" i="1" s="1"/>
  <c r="L70" i="1" s="1"/>
  <c r="H69" i="1"/>
  <c r="M69" i="1" s="1"/>
  <c r="L69" i="1" s="1"/>
  <c r="H72" i="1"/>
  <c r="M72" i="1" s="1"/>
  <c r="L72" i="1" s="1"/>
  <c r="H73" i="1"/>
  <c r="H77" i="1"/>
  <c r="M77" i="1" s="1"/>
  <c r="L77" i="1" s="1"/>
  <c r="H71" i="1"/>
  <c r="M71" i="1" s="1"/>
  <c r="L71" i="1" s="1"/>
  <c r="H76" i="1"/>
  <c r="M76" i="1" s="1"/>
  <c r="L76" i="1" s="1"/>
  <c r="H75" i="1"/>
  <c r="M75" i="1" s="1"/>
  <c r="L75" i="1" s="1"/>
  <c r="H74" i="1"/>
  <c r="M74" i="1" s="1"/>
  <c r="L74" i="1" s="1"/>
  <c r="H61" i="1"/>
  <c r="H66" i="1"/>
  <c r="M66" i="1" s="1"/>
  <c r="L66" i="1" s="1"/>
  <c r="H60" i="1"/>
  <c r="M60" i="1" s="1"/>
  <c r="L60" i="1" s="1"/>
  <c r="H64" i="1"/>
  <c r="M64" i="1" s="1"/>
  <c r="L64" i="1" s="1"/>
  <c r="H68" i="1"/>
  <c r="M68" i="1" s="1"/>
  <c r="L68" i="1" s="1"/>
  <c r="H56" i="1"/>
  <c r="M56" i="1" s="1"/>
  <c r="L56" i="1" s="1"/>
  <c r="H55" i="1"/>
  <c r="M55" i="1" s="1"/>
  <c r="L55" i="1" s="1"/>
  <c r="H62" i="1"/>
  <c r="M62" i="1" s="1"/>
  <c r="L62" i="1" s="1"/>
  <c r="H57" i="1"/>
  <c r="M57" i="1" s="1"/>
  <c r="L57" i="1" s="1"/>
  <c r="H58" i="1"/>
  <c r="M58" i="1" s="1"/>
  <c r="L58" i="1" s="1"/>
  <c r="H65" i="1"/>
  <c r="M65" i="1" s="1"/>
  <c r="L65" i="1" s="1"/>
  <c r="H67" i="1"/>
  <c r="M67" i="1" s="1"/>
  <c r="L67" i="1" s="1"/>
  <c r="H63" i="1"/>
  <c r="H59" i="1"/>
  <c r="M59" i="1" s="1"/>
  <c r="L59" i="1" s="1"/>
  <c r="H34" i="1"/>
  <c r="H8" i="1"/>
  <c r="M8" i="1" s="1"/>
  <c r="L8" i="1" s="1"/>
  <c r="H20" i="1"/>
  <c r="M20" i="1" s="1"/>
  <c r="L20" i="1" s="1"/>
  <c r="H32" i="1"/>
  <c r="H54" i="1"/>
  <c r="M54" i="1" s="1"/>
  <c r="L54" i="1" s="1"/>
  <c r="H18" i="1"/>
  <c r="M18" i="1" s="1"/>
  <c r="L18" i="1" s="1"/>
  <c r="H53" i="1"/>
  <c r="M53" i="1" s="1"/>
  <c r="L53" i="1" s="1"/>
  <c r="H13" i="1"/>
  <c r="M13" i="1" s="1"/>
  <c r="L13" i="1" s="1"/>
  <c r="H38" i="1"/>
  <c r="M38" i="1" s="1"/>
  <c r="L38" i="1" s="1"/>
  <c r="H25" i="1"/>
  <c r="M25" i="1" s="1"/>
  <c r="L25" i="1" s="1"/>
  <c r="H28" i="1"/>
  <c r="M28" i="1" s="1"/>
  <c r="L28" i="1" s="1"/>
  <c r="H33" i="1"/>
  <c r="H21" i="1"/>
  <c r="M21" i="1" s="1"/>
  <c r="L21" i="1" s="1"/>
  <c r="H7" i="1"/>
  <c r="M7" i="1" s="1"/>
  <c r="L7" i="1" s="1"/>
  <c r="H14" i="1"/>
  <c r="M14" i="1" s="1"/>
  <c r="L14" i="1" s="1"/>
  <c r="H36" i="1"/>
  <c r="M36" i="1" s="1"/>
  <c r="L36" i="1" s="1"/>
  <c r="H15" i="1"/>
  <c r="H37" i="1"/>
  <c r="M37" i="1" s="1"/>
  <c r="L37" i="1" s="1"/>
  <c r="H17" i="1"/>
  <c r="M17" i="1" s="1"/>
  <c r="L17" i="1" s="1"/>
  <c r="H9" i="1"/>
  <c r="M9" i="1" s="1"/>
  <c r="L9" i="1" s="1"/>
  <c r="H11" i="1"/>
  <c r="H26" i="1"/>
  <c r="M26" i="1" s="1"/>
  <c r="L26" i="1" s="1"/>
  <c r="H23" i="1"/>
  <c r="M23" i="1" s="1"/>
  <c r="L23" i="1" s="1"/>
  <c r="H22" i="1"/>
  <c r="M22" i="1" s="1"/>
  <c r="L22" i="1" s="1"/>
  <c r="H12" i="1"/>
  <c r="H27" i="1"/>
  <c r="M27" i="1" s="1"/>
  <c r="L27" i="1" s="1"/>
  <c r="H16" i="1"/>
  <c r="H35" i="1"/>
  <c r="M35" i="1" s="1"/>
  <c r="L35" i="1" s="1"/>
  <c r="H19" i="1"/>
  <c r="M19" i="1" s="1"/>
  <c r="L19" i="1" s="1"/>
  <c r="H31" i="1"/>
  <c r="H10" i="1"/>
  <c r="M10" i="1" s="1"/>
  <c r="L10" i="1" s="1"/>
  <c r="H24" i="1"/>
  <c r="H30" i="1"/>
  <c r="H29" i="1"/>
  <c r="M29" i="1" s="1"/>
  <c r="L29" i="1" s="1"/>
  <c r="H52" i="1"/>
  <c r="M52" i="1" s="1"/>
  <c r="L52" i="1" s="1"/>
  <c r="H48" i="1"/>
  <c r="M48" i="1" s="1"/>
  <c r="L48" i="1" s="1"/>
  <c r="H47" i="1"/>
  <c r="M47" i="1" s="1"/>
  <c r="L47" i="1" s="1"/>
  <c r="H50" i="1"/>
  <c r="M50" i="1" s="1"/>
  <c r="L50" i="1" s="1"/>
  <c r="H49" i="1"/>
  <c r="M49" i="1" s="1"/>
  <c r="L49" i="1" s="1"/>
  <c r="H51" i="1"/>
  <c r="M51" i="1" s="1"/>
  <c r="L51" i="1" s="1"/>
  <c r="H6" i="1"/>
  <c r="M6" i="1" s="1"/>
  <c r="L6" i="1" s="1"/>
  <c r="H43" i="1"/>
  <c r="M43" i="1" s="1"/>
  <c r="L43" i="1" s="1"/>
  <c r="H39" i="1"/>
  <c r="H40" i="1"/>
  <c r="M40" i="1" s="1"/>
  <c r="L40" i="1" s="1"/>
  <c r="H5" i="1"/>
  <c r="H41" i="1"/>
  <c r="H46" i="1"/>
  <c r="M46" i="1" s="1"/>
  <c r="L46" i="1" s="1"/>
  <c r="H42" i="1"/>
  <c r="H44" i="1"/>
  <c r="M44" i="1" s="1"/>
  <c r="L44" i="1" s="1"/>
  <c r="H4" i="1"/>
  <c r="M4" i="1" s="1"/>
  <c r="M39" i="1"/>
  <c r="L39" i="1" s="1"/>
  <c r="M5" i="1"/>
  <c r="L5" i="1" s="1"/>
  <c r="H78" i="1" l="1"/>
  <c r="L4" i="1"/>
  <c r="L78" i="1" s="1"/>
  <c r="G79" i="1" s="1"/>
  <c r="M78" i="1"/>
</calcChain>
</file>

<file path=xl/sharedStrings.xml><?xml version="1.0" encoding="utf-8"?>
<sst xmlns="http://schemas.openxmlformats.org/spreadsheetml/2006/main" count="630" uniqueCount="186">
  <si>
    <t>Zip</t>
  </si>
  <si>
    <t>State</t>
  </si>
  <si>
    <t>City</t>
  </si>
  <si>
    <t>Address</t>
  </si>
  <si>
    <t>County</t>
  </si>
  <si>
    <t>Township</t>
  </si>
  <si>
    <t>Decimal Interest in Tract</t>
  </si>
  <si>
    <t>Total Tract Acres</t>
  </si>
  <si>
    <t>Leased
Yes or No</t>
  </si>
  <si>
    <t>Mineral Owner</t>
  </si>
  <si>
    <t>Tract Number</t>
  </si>
  <si>
    <t>Harrison</t>
  </si>
  <si>
    <t>Yes</t>
  </si>
  <si>
    <t>Washington</t>
  </si>
  <si>
    <t>Fort Worth</t>
  </si>
  <si>
    <t>TX</t>
  </si>
  <si>
    <t>777 Main Street, Suite 3400</t>
  </si>
  <si>
    <t>Richard G. Ruggles and Robin B. Ruggles, for their joint lives, remainder to the survivor of them</t>
  </si>
  <si>
    <t>No</t>
  </si>
  <si>
    <t>GPOR</t>
  </si>
  <si>
    <t>Unleased Mineral Interest</t>
  </si>
  <si>
    <t>Douglas Marshand and Barbara Marshand</t>
  </si>
  <si>
    <t>Naples</t>
  </si>
  <si>
    <t>FL</t>
  </si>
  <si>
    <t>375 ST RT 258 SE</t>
  </si>
  <si>
    <t>Newcomerstown</t>
  </si>
  <si>
    <t>OH</t>
  </si>
  <si>
    <t>2364 Ridge Rd NE</t>
  </si>
  <si>
    <t>New Philadelphia</t>
  </si>
  <si>
    <t>Akron</t>
  </si>
  <si>
    <t>PO Box 35638</t>
  </si>
  <si>
    <t>Canton</t>
  </si>
  <si>
    <t>Nottingham</t>
  </si>
  <si>
    <t>Mose Schlabach and Hannah Schlabach, a married couple, as joint tenants with right of survivorship</t>
  </si>
  <si>
    <t>Daniel D. Yoder and Katie Ann Yoder, Co-Trustees of the Daniel D. and Katie Ann Yoder Family Trust, subject to the survivorship interest of Eli D. K. Yoder</t>
  </si>
  <si>
    <t>Holly Nagy</t>
  </si>
  <si>
    <t>Bonnie Jo Howell</t>
  </si>
  <si>
    <t>James P. Alexander</t>
  </si>
  <si>
    <t>Roy Witchey</t>
  </si>
  <si>
    <t>Perry A. Woerner, Jr. and Annette M. Woerner, husband and wife, for their joint lives, remainder to the survivor of them</t>
  </si>
  <si>
    <t>Steven W. Hershberger, married, and Duane M. Hershberger, married, for their joint lives, remainder to the survivor of them</t>
  </si>
  <si>
    <t>1319 3rd Street NW</t>
  </si>
  <si>
    <t>Donald P. Cline</t>
  </si>
  <si>
    <t>Elaine Perrigo</t>
  </si>
  <si>
    <t>Melissa Snair, unmarried</t>
  </si>
  <si>
    <t>Duane Roberts, single</t>
  </si>
  <si>
    <t>Frank J. Muraca and Ruth A. Muraca, husband and wife, for their joint lives, remainder to the survivor of them</t>
  </si>
  <si>
    <t>Robert W. King</t>
  </si>
  <si>
    <t>Milo W. Gibson</t>
  </si>
  <si>
    <t>Glenn F. Witchey</t>
  </si>
  <si>
    <t>Ida F. Cominsky</t>
  </si>
  <si>
    <t>Aruna Roa, Trustee Of The Aurno Roa Trust, Dated November 19, 2020</t>
  </si>
  <si>
    <t>Frank E. Bair, Trustee Of The Frank E. Bair Revocable Trust Dated August 12, 2012</t>
  </si>
  <si>
    <t>Frank E. Bair, Individually</t>
  </si>
  <si>
    <t>John W. Chesmar, Jr.</t>
  </si>
  <si>
    <t>Tammy L. Byers, Trustee of the Baum Irrevocable Trust dated August 7, 2017</t>
  </si>
  <si>
    <t>Michael P. Brooks</t>
  </si>
  <si>
    <t>Gerald Piland and Pamela J. Piland, husband and wife, as joint tenants with the right of survivorship</t>
  </si>
  <si>
    <t>The Chester C. Rupert and Marilouise Rupert Revocable Living Trust, dated November 20, 1999, subject to the Life Estate of Chester C. Rupert and Marilouise Rupert</t>
  </si>
  <si>
    <t>Susan Annette Cross</t>
  </si>
  <si>
    <t>David J. Hostetler and Anna V. Hostetler, husband and wife, as joint survivorship tenants</t>
  </si>
  <si>
    <t>Elizabeth J. Skidmore, an unmarried woman, and David A. Skidmore, an unmarried man, joint tenants with right of survivorship</t>
  </si>
  <si>
    <t>Jewell D. Wolfe</t>
  </si>
  <si>
    <t>Robert H. Mizell, Jr. and Margaret S. Mizell, husband and wife, as joiint survivorship tenants</t>
  </si>
  <si>
    <t>Eli D. K. Yoder, subject to survivorship interests of Daniel D. Yoder and Katie Ann Yoder</t>
  </si>
  <si>
    <t>Pamela S. Snelgrove and Jennifer L. Snelgrove, mother and daughter, for their joint lives, remainder to the survivor of them</t>
  </si>
  <si>
    <t>John Shelter and Clara Shelter, for their joint lives with the remainder to the survivor</t>
  </si>
  <si>
    <t>The Heirs of Tom Clark, deceased</t>
  </si>
  <si>
    <t>Vera Clark</t>
  </si>
  <si>
    <t>Lynn R. Padro</t>
  </si>
  <si>
    <t>1030 Glen Dr NE</t>
  </si>
  <si>
    <t>Nashport</t>
  </si>
  <si>
    <t>3469 Vanderhoof Rd</t>
  </si>
  <si>
    <t>Barberton</t>
  </si>
  <si>
    <t>1700 Eastern Rd</t>
  </si>
  <si>
    <t>Rittman</t>
  </si>
  <si>
    <t xml:space="preserve">OH </t>
  </si>
  <si>
    <t xml:space="preserve">Freeport </t>
  </si>
  <si>
    <t>78520 Bose Rd</t>
  </si>
  <si>
    <t>1023 Whispering Woods Dr Apt D</t>
  </si>
  <si>
    <t>Coraopolis</t>
  </si>
  <si>
    <t>PA</t>
  </si>
  <si>
    <t>2885 1/2 Clarkmill Rd</t>
  </si>
  <si>
    <t xml:space="preserve">Norton </t>
  </si>
  <si>
    <t>78450 Bose Rd</t>
  </si>
  <si>
    <t>Freeport</t>
  </si>
  <si>
    <t>425 Canova Dr</t>
  </si>
  <si>
    <t>Rayland</t>
  </si>
  <si>
    <t>926 TWP Rd 109A</t>
  </si>
  <si>
    <t>1455 Industry Rd</t>
  </si>
  <si>
    <t>Atwater</t>
  </si>
  <si>
    <t>31088 Fisher Rd</t>
  </si>
  <si>
    <t>703 Colony Rd</t>
  </si>
  <si>
    <t>Canal Fulton</t>
  </si>
  <si>
    <t>13946 Bethesda Rd</t>
  </si>
  <si>
    <t>Kensington</t>
  </si>
  <si>
    <t>14920 Hartwood SW</t>
  </si>
  <si>
    <t xml:space="preserve">31950 Clendening Lake Rd </t>
  </si>
  <si>
    <t>428 Weber Ave SW</t>
  </si>
  <si>
    <t>Strasburg</t>
  </si>
  <si>
    <t>31995 Clendening Lake Rd</t>
  </si>
  <si>
    <t>3863 Blacksnake Hill Rd NE</t>
  </si>
  <si>
    <t>Dover</t>
  </si>
  <si>
    <t>5217 Berkley Dr</t>
  </si>
  <si>
    <t>38910 Tappam-Scio Rd</t>
  </si>
  <si>
    <t>Scio</t>
  </si>
  <si>
    <t>5540 Township Road 355</t>
  </si>
  <si>
    <t>Millersburg</t>
  </si>
  <si>
    <t>1855 Fairbrook, N.E</t>
  </si>
  <si>
    <t>East Canton</t>
  </si>
  <si>
    <t>32116 Clendening Lake Rd</t>
  </si>
  <si>
    <t>44270</t>
  </si>
  <si>
    <t>Fulton</t>
  </si>
  <si>
    <t>Mogadore</t>
  </si>
  <si>
    <t>Flushing</t>
  </si>
  <si>
    <t>The Heirs of Joseph E. Fillian, deceased</t>
  </si>
  <si>
    <t>Bounty Minerals, LLC
Attn: Krista Hefley</t>
  </si>
  <si>
    <t>J &amp; E Farms, LLC
Attn: John Berkshire</t>
  </si>
  <si>
    <t>Ohio Mineral Company, LTD
Attn: Paul Yoder</t>
  </si>
  <si>
    <t>Elbow Farms, LLC
Attn: Jennifer Miller</t>
  </si>
  <si>
    <t>Muskingum Watershed Conservancy District
Attn: Brad Janssen</t>
  </si>
  <si>
    <t>L035715000</t>
  </si>
  <si>
    <t>L035757000</t>
  </si>
  <si>
    <t>L000142000</t>
  </si>
  <si>
    <t>30-0000892000</t>
  </si>
  <si>
    <t>L036055000</t>
  </si>
  <si>
    <t>L000161000</t>
  </si>
  <si>
    <t>L036012000</t>
  </si>
  <si>
    <t>L035886000</t>
  </si>
  <si>
    <t>L035499000</t>
  </si>
  <si>
    <t>L035737000</t>
  </si>
  <si>
    <t>L036163000</t>
  </si>
  <si>
    <t>L035843000</t>
  </si>
  <si>
    <t>L036102000</t>
  </si>
  <si>
    <t>L035854000</t>
  </si>
  <si>
    <t>L036265000</t>
  </si>
  <si>
    <t>L0357930000</t>
  </si>
  <si>
    <t>L0360150000</t>
  </si>
  <si>
    <t>L036020000</t>
  </si>
  <si>
    <t>L0359330000</t>
  </si>
  <si>
    <t>L036104000</t>
  </si>
  <si>
    <t>L035775000</t>
  </si>
  <si>
    <t>L035832000</t>
  </si>
  <si>
    <t>The Heirs of Sherri L. Gore, deceased</t>
  </si>
  <si>
    <t>Mark K. Hersman</t>
  </si>
  <si>
    <t>Jeffrey W. Porter</t>
  </si>
  <si>
    <t>78540 Bose Rd</t>
  </si>
  <si>
    <t>31997 Clendening Lake Rd</t>
  </si>
  <si>
    <t>32120 Clendening Lake Rd</t>
  </si>
  <si>
    <t>517 Fairview Ave</t>
  </si>
  <si>
    <t>15121 Sandusky Dr</t>
  </si>
  <si>
    <t>7860 O'Bannon Rd</t>
  </si>
  <si>
    <t>95 Luka Rd</t>
  </si>
  <si>
    <t>3153 Woodland Pl</t>
  </si>
  <si>
    <t>7010 Manchester Rd</t>
  </si>
  <si>
    <t>2371 Johnnycake Rd</t>
  </si>
  <si>
    <t>78040 Freeport-Tippecanoe Rd</t>
  </si>
  <si>
    <t xml:space="preserve">78040 Freeport-Tippecanoe Rd </t>
  </si>
  <si>
    <t>77470 Valley Knoll Rd</t>
  </si>
  <si>
    <t>Unknown</t>
  </si>
  <si>
    <t>Nick McMillen</t>
  </si>
  <si>
    <t>Lease ID Number (Optional)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</si>
  <si>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</si>
  <si>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</si>
  <si>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</si>
  <si>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</si>
  <si>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</si>
  <si>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r>
      <t>Exhibit 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Mineral Owners in the Proposed Begley East 2 Unit</t>
    </r>
  </si>
  <si>
    <t>Total:</t>
  </si>
  <si>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 This Exhibit A is also referred to as Exhibit A-2 in the Unit Operating Agreement submitted by Gulfport as part of its application.</t>
    </r>
  </si>
  <si>
    <t>Total Unit Acres:</t>
  </si>
  <si>
    <t>Total Consenting Acres:</t>
  </si>
  <si>
    <t>End of Exhibit A</t>
  </si>
  <si>
    <t>30-0000314000</t>
  </si>
  <si>
    <t>30-0000521000</t>
  </si>
  <si>
    <t>30-0000412000</t>
  </si>
  <si>
    <t>30-0000528000</t>
  </si>
  <si>
    <t>Attn: Darren Garvin
8472 Byrd Rd
Attn: Chester C. Rupert and Marilouise Rupert
4237 State Rt 45</t>
  </si>
  <si>
    <t>Pasadena
Rome</t>
  </si>
  <si>
    <t>MD
OH</t>
  </si>
  <si>
    <t>21122
44085</t>
  </si>
  <si>
    <t>Todd Allan Chirdon</t>
  </si>
  <si>
    <t>1784 Reimer Road</t>
  </si>
  <si>
    <t>Wadsworth</t>
  </si>
  <si>
    <t>106 Ohio Street</t>
  </si>
  <si>
    <t>Lodi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</si>
</sst>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00"/>
    <numFmt numFmtId="165" formatCode="0.00000000%"/>
    <numFmt numFmtId="166" formatCode="0.00000"/>
    <numFmt numFmtId="167" formatCode="0.00000%"/>
    <numFmt numFmtId="168" formatCode="0.000"/>
    <numFmt numFmtId="169" formatCode="00\-0000000000"/>
    <numFmt numFmtId="170" formatCode="0.000%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2"/>
      <color rgb="FFFF0000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165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8" fontId="2" fillId="0" borderId="1" xfId="0" applyNumberFormat="1" applyFont="1" applyBorder="1" applyAlignment="1">
      <alignment horizontal="center" vertical="top" wrapText="1"/>
    </xf>
    <xf numFmtId="170" fontId="2" fillId="0" borderId="1" xfId="0" applyNumberFormat="1" applyFont="1" applyBorder="1" applyAlignment="1">
      <alignment horizontal="center" vertical="top" wrapText="1"/>
    </xf>
    <xf numFmtId="169" fontId="2" fillId="0" borderId="1" xfId="0" applyNumberFormat="1" applyFont="1" applyBorder="1" applyAlignment="1">
      <alignment horizontal="center" vertical="top"/>
    </xf>
    <xf numFmtId="168" fontId="2" fillId="0" borderId="1" xfId="1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168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8" fontId="2" fillId="0" borderId="0" xfId="0" applyNumberFormat="1" applyFont="1" applyAlignment="1">
      <alignment horizontal="center" vertical="top"/>
    </xf>
    <xf numFmtId="168" fontId="6" fillId="0" borderId="1" xfId="0" applyNumberFormat="1" applyFont="1" applyBorder="1" applyAlignment="1">
      <alignment horizontal="center" vertical="top"/>
    </xf>
    <xf numFmtId="170" fontId="6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166" fontId="6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  <xf numFmtId="166" fontId="8" fillId="0" borderId="0" xfId="0" applyNumberFormat="1" applyFont="1" applyAlignment="1">
      <alignment horizontal="center" vertical="top" wrapText="1"/>
    </xf>
    <xf numFmtId="165" fontId="8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8" fontId="2" fillId="3" borderId="1" xfId="1" applyNumberFormat="1" applyFont="1" applyFill="1" applyBorder="1" applyAlignment="1">
      <alignment horizontal="center" vertical="top"/>
    </xf>
    <xf numFmtId="168" fontId="2" fillId="3" borderId="1" xfId="0" applyNumberFormat="1" applyFont="1" applyFill="1" applyBorder="1" applyAlignment="1">
      <alignment horizontal="center" vertical="top" wrapText="1"/>
    </xf>
    <xf numFmtId="170" fontId="2" fillId="3" borderId="1" xfId="0" applyNumberFormat="1" applyFont="1" applyFill="1" applyBorder="1" applyAlignment="1">
      <alignment horizontal="center" vertical="top" wrapText="1"/>
    </xf>
    <xf numFmtId="169" fontId="2" fillId="3" borderId="1" xfId="0" applyNumberFormat="1" applyFont="1" applyFill="1" applyBorder="1" applyAlignment="1">
      <alignment horizontal="center" vertical="top"/>
    </xf>
    <xf numFmtId="168" fontId="6" fillId="0" borderId="1" xfId="0" applyNumberFormat="1" applyFont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167" fontId="6" fillId="2" borderId="1" xfId="0" applyNumberFormat="1" applyFont="1" applyFill="1" applyBorder="1" applyAlignment="1">
      <alignment horizontal="center" vertical="top" wrapText="1"/>
    </xf>
    <xf numFmtId="168" fontId="2" fillId="3" borderId="1" xfId="0" applyNumberFormat="1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Normal" xfId="0" builtinId="0"/>
    <cellStyle name="Normal 2" xfId="1" xr:uid="{8AC65303-9386-414C-A02E-9076797AF8E2}"/>
    <cellStyle name="Normal 2 2" xfId="4" xr:uid="{BE98F9EC-5324-4518-8929-10B551312C89}"/>
    <cellStyle name="Normal 3" xfId="2" xr:uid="{E98BF863-AAC2-4ACC-8498-4CF0E8F4C01C}"/>
    <cellStyle name="Normal 4" xfId="3" xr:uid="{77B62A62-C4C2-4CCA-A16B-2D96175CF07F}"/>
    <cellStyle name="Percent 2" xfId="5" xr:uid="{6D09701C-E31F-4750-983B-BF066AADFF8D}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D0EA-A01F-400E-B3C4-A62D05B37695}">
  <sheetPr codeName="Sheet1">
    <outlinePr summaryBelow="0" summaryRight="0"/>
    <pageSetUpPr fitToPage="1"/>
  </sheetPr>
  <dimension ref="A1:X550"/>
  <sheetViews>
    <sheetView tabSelected="1" zoomScale="90" zoomScaleNormal="90" workbookViewId="0">
      <pane ySplit="3" topLeftCell="A4" activePane="bottomLeft" state="frozen"/>
      <selection pane="bottomLeft" sqref="A1:Q2"/>
    </sheetView>
  </sheetViews>
  <sheetFormatPr defaultColWidth="14.42578125" defaultRowHeight="15" customHeight="1" x14ac:dyDescent="0.25"/>
  <cols>
    <col min="1" max="1" width="11.42578125" style="33" customWidth="1"/>
    <col min="2" max="2" width="20" style="33" customWidth="1"/>
    <col min="3" max="3" width="63.85546875" style="33" customWidth="1"/>
    <col min="4" max="4" width="13.42578125" style="33" customWidth="1"/>
    <col min="5" max="5" width="12.85546875" style="33" hidden="1" customWidth="1"/>
    <col min="6" max="6" width="13.85546875" style="33" customWidth="1"/>
    <col min="7" max="7" width="15.28515625" style="33" customWidth="1"/>
    <col min="8" max="8" width="16.140625" style="33" customWidth="1"/>
    <col min="9" max="9" width="18" style="33" customWidth="1"/>
    <col min="10" max="10" width="16.7109375" style="33" customWidth="1"/>
    <col min="11" max="11" width="13.5703125" style="33" customWidth="1"/>
    <col min="12" max="12" width="19.5703125" style="33" customWidth="1"/>
    <col min="13" max="13" width="18.28515625" style="33" customWidth="1"/>
    <col min="14" max="14" width="35.140625" style="33" customWidth="1"/>
    <col min="15" max="15" width="20.42578125" style="33" customWidth="1"/>
    <col min="16" max="16" width="12.7109375" style="33" customWidth="1"/>
    <col min="17" max="17" width="15" style="33" customWidth="1"/>
    <col min="18" max="18" width="79.28515625" style="2" bestFit="1" customWidth="1"/>
    <col min="19" max="19" width="36.28515625" style="2" customWidth="1"/>
    <col min="20" max="20" width="36.140625" style="8" bestFit="1" customWidth="1"/>
    <col min="21" max="21" width="26.42578125" style="8" bestFit="1" customWidth="1"/>
    <col min="22" max="22" width="13.7109375" style="8" customWidth="1"/>
    <col min="23" max="23" width="14.7109375" style="8" customWidth="1"/>
    <col min="24" max="24" width="87.7109375" style="2" customWidth="1"/>
    <col min="25" max="16384" width="14.42578125" style="2"/>
  </cols>
  <sheetData>
    <row r="1" spans="1:24" ht="20.25" customHeight="1" x14ac:dyDescent="0.25">
      <c r="A1" s="55" t="s">
        <v>167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1"/>
      <c r="S1" s="1"/>
      <c r="T1" s="1"/>
      <c r="U1" s="1"/>
      <c r="V1" s="1"/>
      <c r="W1" s="1"/>
      <c r="X1" s="4"/>
    </row>
    <row r="2" spans="1:24" ht="20.2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T2" s="2"/>
      <c r="U2" s="2"/>
      <c r="V2" s="2"/>
      <c r="W2" s="2"/>
    </row>
    <row r="3" spans="1:24" ht="47.25" x14ac:dyDescent="0.25">
      <c r="A3" s="10" t="s">
        <v>10</v>
      </c>
      <c r="B3" s="10" t="s">
        <v>161</v>
      </c>
      <c r="C3" s="10" t="s">
        <v>9</v>
      </c>
      <c r="D3" s="10" t="s">
        <v>8</v>
      </c>
      <c r="E3" s="10" t="s">
        <v>7</v>
      </c>
      <c r="F3" s="46" t="s">
        <v>6</v>
      </c>
      <c r="G3" s="46" t="s">
        <v>162</v>
      </c>
      <c r="H3" s="47" t="s">
        <v>163</v>
      </c>
      <c r="I3" s="10" t="s">
        <v>164</v>
      </c>
      <c r="J3" s="10" t="s">
        <v>5</v>
      </c>
      <c r="K3" s="10" t="s">
        <v>4</v>
      </c>
      <c r="L3" s="10" t="s">
        <v>165</v>
      </c>
      <c r="M3" s="10" t="s">
        <v>166</v>
      </c>
      <c r="N3" s="10" t="s">
        <v>3</v>
      </c>
      <c r="O3" s="10" t="s">
        <v>2</v>
      </c>
      <c r="P3" s="10" t="s">
        <v>1</v>
      </c>
      <c r="Q3" s="10" t="s">
        <v>0</v>
      </c>
      <c r="T3" s="2"/>
      <c r="U3" s="2"/>
      <c r="V3" s="2"/>
      <c r="W3" s="2"/>
    </row>
    <row r="4" spans="1:24" s="9" customFormat="1" ht="31.5" x14ac:dyDescent="0.25">
      <c r="A4" s="11">
        <v>1</v>
      </c>
      <c r="B4" s="12" t="s">
        <v>125</v>
      </c>
      <c r="C4" s="11" t="s">
        <v>120</v>
      </c>
      <c r="D4" s="12" t="s">
        <v>12</v>
      </c>
      <c r="E4" s="16">
        <v>237.614</v>
      </c>
      <c r="F4" s="13">
        <v>1</v>
      </c>
      <c r="G4" s="13">
        <f t="shared" ref="G4:G17" si="0">E4*F4</f>
        <v>237.614</v>
      </c>
      <c r="H4" s="14">
        <f>G4/$G$78</f>
        <v>0.7417162727831762</v>
      </c>
      <c r="I4" s="15">
        <v>300000993000</v>
      </c>
      <c r="J4" s="11" t="s">
        <v>13</v>
      </c>
      <c r="K4" s="11" t="s">
        <v>11</v>
      </c>
      <c r="L4" s="14">
        <f>M4</f>
        <v>0.7417162727831762</v>
      </c>
      <c r="M4" s="14">
        <f t="shared" ref="M4:M10" si="1">H4</f>
        <v>0.7417162727831762</v>
      </c>
      <c r="N4" s="11" t="s">
        <v>41</v>
      </c>
      <c r="O4" s="11" t="s">
        <v>28</v>
      </c>
      <c r="P4" s="11" t="s">
        <v>26</v>
      </c>
      <c r="Q4" s="11">
        <v>44663</v>
      </c>
    </row>
    <row r="5" spans="1:24" s="9" customFormat="1" ht="31.5" x14ac:dyDescent="0.25">
      <c r="A5" s="11">
        <v>2</v>
      </c>
      <c r="B5" s="11" t="s">
        <v>121</v>
      </c>
      <c r="C5" s="11" t="s">
        <v>116</v>
      </c>
      <c r="D5" s="11" t="s">
        <v>12</v>
      </c>
      <c r="E5" s="16">
        <v>3.3959999999999999</v>
      </c>
      <c r="F5" s="13">
        <v>1</v>
      </c>
      <c r="G5" s="13">
        <f t="shared" si="0"/>
        <v>3.3959999999999999</v>
      </c>
      <c r="H5" s="14">
        <f>G5/$G$78</f>
        <v>1.0600673623488793E-2</v>
      </c>
      <c r="I5" s="15">
        <v>300000292000</v>
      </c>
      <c r="J5" s="11" t="s">
        <v>13</v>
      </c>
      <c r="K5" s="11" t="s">
        <v>11</v>
      </c>
      <c r="L5" s="14">
        <f t="shared" ref="L5:L10" si="2">M5</f>
        <v>1.0600673623488793E-2</v>
      </c>
      <c r="M5" s="14">
        <f t="shared" si="1"/>
        <v>1.0600673623488793E-2</v>
      </c>
      <c r="N5" s="11" t="s">
        <v>16</v>
      </c>
      <c r="O5" s="11" t="s">
        <v>14</v>
      </c>
      <c r="P5" s="11" t="s">
        <v>15</v>
      </c>
      <c r="Q5" s="11">
        <v>76102</v>
      </c>
    </row>
    <row r="6" spans="1:24" s="9" customFormat="1" ht="31.5" x14ac:dyDescent="0.25">
      <c r="A6" s="11">
        <v>3</v>
      </c>
      <c r="B6" s="11" t="s">
        <v>126</v>
      </c>
      <c r="C6" s="11" t="s">
        <v>51</v>
      </c>
      <c r="D6" s="11" t="s">
        <v>12</v>
      </c>
      <c r="E6" s="16">
        <v>13.327</v>
      </c>
      <c r="F6" s="13">
        <v>1</v>
      </c>
      <c r="G6" s="13">
        <f t="shared" si="0"/>
        <v>13.327</v>
      </c>
      <c r="H6" s="14">
        <f t="shared" ref="H6:H69" si="3">G6/$G$78</f>
        <v>4.1600464481812476E-2</v>
      </c>
      <c r="I6" s="15">
        <v>300000063011</v>
      </c>
      <c r="J6" s="11" t="s">
        <v>13</v>
      </c>
      <c r="K6" s="11" t="s">
        <v>11</v>
      </c>
      <c r="L6" s="14">
        <f t="shared" si="2"/>
        <v>4.1600464481812476E-2</v>
      </c>
      <c r="M6" s="14">
        <f t="shared" si="1"/>
        <v>4.1600464481812476E-2</v>
      </c>
      <c r="N6" s="11" t="s">
        <v>30</v>
      </c>
      <c r="O6" s="11" t="s">
        <v>31</v>
      </c>
      <c r="P6" s="11" t="s">
        <v>26</v>
      </c>
      <c r="Q6" s="11">
        <v>44735</v>
      </c>
    </row>
    <row r="7" spans="1:24" s="9" customFormat="1" ht="31.5" x14ac:dyDescent="0.25">
      <c r="A7" s="11">
        <v>4</v>
      </c>
      <c r="B7" s="11" t="s">
        <v>126</v>
      </c>
      <c r="C7" s="11" t="s">
        <v>52</v>
      </c>
      <c r="D7" s="11" t="s">
        <v>12</v>
      </c>
      <c r="E7" s="16">
        <v>1.1379999999999999</v>
      </c>
      <c r="F7" s="13">
        <v>0.5</v>
      </c>
      <c r="G7" s="13">
        <f t="shared" si="0"/>
        <v>0.56899999999999995</v>
      </c>
      <c r="H7" s="14">
        <f t="shared" si="3"/>
        <v>1.7761434899190587E-3</v>
      </c>
      <c r="I7" s="15">
        <v>300000063012</v>
      </c>
      <c r="J7" s="11" t="s">
        <v>13</v>
      </c>
      <c r="K7" s="11" t="s">
        <v>11</v>
      </c>
      <c r="L7" s="14">
        <f t="shared" si="2"/>
        <v>1.7761434899190587E-3</v>
      </c>
      <c r="M7" s="14">
        <f t="shared" si="1"/>
        <v>1.7761434899190587E-3</v>
      </c>
      <c r="N7" s="11" t="s">
        <v>70</v>
      </c>
      <c r="O7" s="11" t="s">
        <v>28</v>
      </c>
      <c r="P7" s="11" t="s">
        <v>26</v>
      </c>
      <c r="Q7" s="11">
        <v>44663</v>
      </c>
    </row>
    <row r="8" spans="1:24" s="9" customFormat="1" ht="15.75" x14ac:dyDescent="0.25">
      <c r="A8" s="11">
        <v>4</v>
      </c>
      <c r="B8" s="11" t="s">
        <v>126</v>
      </c>
      <c r="C8" s="11" t="s">
        <v>53</v>
      </c>
      <c r="D8" s="11" t="s">
        <v>12</v>
      </c>
      <c r="E8" s="16">
        <v>1.1379999999999999</v>
      </c>
      <c r="F8" s="13">
        <v>0.5</v>
      </c>
      <c r="G8" s="13">
        <f t="shared" si="0"/>
        <v>0.56899999999999995</v>
      </c>
      <c r="H8" s="14">
        <f t="shared" si="3"/>
        <v>1.7761434899190587E-3</v>
      </c>
      <c r="I8" s="15">
        <v>300000063012</v>
      </c>
      <c r="J8" s="11" t="s">
        <v>13</v>
      </c>
      <c r="K8" s="11" t="s">
        <v>11</v>
      </c>
      <c r="L8" s="14">
        <f t="shared" si="2"/>
        <v>1.7761434899190587E-3</v>
      </c>
      <c r="M8" s="14">
        <f t="shared" si="1"/>
        <v>1.7761434899190587E-3</v>
      </c>
      <c r="N8" s="11" t="s">
        <v>70</v>
      </c>
      <c r="O8" s="11" t="s">
        <v>28</v>
      </c>
      <c r="P8" s="11" t="s">
        <v>26</v>
      </c>
      <c r="Q8" s="11">
        <v>44663</v>
      </c>
    </row>
    <row r="9" spans="1:24" s="9" customFormat="1" ht="15.75" x14ac:dyDescent="0.25">
      <c r="A9" s="11">
        <v>5</v>
      </c>
      <c r="B9" s="11" t="s">
        <v>122</v>
      </c>
      <c r="C9" s="11" t="s">
        <v>69</v>
      </c>
      <c r="D9" s="11" t="s">
        <v>12</v>
      </c>
      <c r="E9" s="16">
        <v>9.7989999999999995</v>
      </c>
      <c r="F9" s="13">
        <v>1</v>
      </c>
      <c r="G9" s="13">
        <f t="shared" si="0"/>
        <v>9.7989999999999995</v>
      </c>
      <c r="H9" s="14">
        <f t="shared" si="3"/>
        <v>3.0587750540802913E-2</v>
      </c>
      <c r="I9" s="15">
        <v>300000247000</v>
      </c>
      <c r="J9" s="11" t="s">
        <v>13</v>
      </c>
      <c r="K9" s="11" t="s">
        <v>11</v>
      </c>
      <c r="L9" s="14">
        <f t="shared" si="2"/>
        <v>3.0587750540802913E-2</v>
      </c>
      <c r="M9" s="14">
        <f t="shared" si="1"/>
        <v>3.0587750540802913E-2</v>
      </c>
      <c r="N9" s="11" t="s">
        <v>27</v>
      </c>
      <c r="O9" s="11" t="s">
        <v>28</v>
      </c>
      <c r="P9" s="11" t="s">
        <v>26</v>
      </c>
      <c r="Q9" s="11">
        <v>44663</v>
      </c>
    </row>
    <row r="10" spans="1:24" s="9" customFormat="1" ht="31.5" x14ac:dyDescent="0.25">
      <c r="A10" s="11">
        <v>6</v>
      </c>
      <c r="B10" s="11" t="s">
        <v>123</v>
      </c>
      <c r="C10" s="11" t="s">
        <v>117</v>
      </c>
      <c r="D10" s="11" t="s">
        <v>12</v>
      </c>
      <c r="E10" s="16">
        <v>0.54</v>
      </c>
      <c r="F10" s="13">
        <v>1</v>
      </c>
      <c r="G10" s="13">
        <f t="shared" si="0"/>
        <v>0.54</v>
      </c>
      <c r="H10" s="14">
        <f t="shared" si="3"/>
        <v>1.6856194807667695E-3</v>
      </c>
      <c r="I10" s="15">
        <v>300000934005</v>
      </c>
      <c r="J10" s="11" t="s">
        <v>13</v>
      </c>
      <c r="K10" s="11" t="s">
        <v>11</v>
      </c>
      <c r="L10" s="14">
        <f t="shared" si="2"/>
        <v>1.6856194807667695E-3</v>
      </c>
      <c r="M10" s="14">
        <f t="shared" si="1"/>
        <v>1.6856194807667695E-3</v>
      </c>
      <c r="N10" s="11" t="s">
        <v>24</v>
      </c>
      <c r="O10" s="11" t="s">
        <v>25</v>
      </c>
      <c r="P10" s="11" t="s">
        <v>26</v>
      </c>
      <c r="Q10" s="11">
        <v>43832</v>
      </c>
    </row>
    <row r="11" spans="1:24" s="9" customFormat="1" ht="31.5" x14ac:dyDescent="0.25">
      <c r="A11" s="40">
        <v>7</v>
      </c>
      <c r="B11" s="40" t="s">
        <v>20</v>
      </c>
      <c r="C11" s="40" t="s">
        <v>181</v>
      </c>
      <c r="D11" s="40" t="s">
        <v>18</v>
      </c>
      <c r="E11" s="41">
        <v>0.4</v>
      </c>
      <c r="F11" s="42">
        <v>1</v>
      </c>
      <c r="G11" s="42">
        <f t="shared" si="0"/>
        <v>0.4</v>
      </c>
      <c r="H11" s="43">
        <f t="shared" si="3"/>
        <v>1.2486070227901997E-3</v>
      </c>
      <c r="I11" s="44">
        <v>300000342000</v>
      </c>
      <c r="J11" s="40" t="s">
        <v>13</v>
      </c>
      <c r="K11" s="40" t="s">
        <v>11</v>
      </c>
      <c r="L11" s="43">
        <v>0</v>
      </c>
      <c r="M11" s="43">
        <v>0</v>
      </c>
      <c r="N11" s="40" t="s">
        <v>182</v>
      </c>
      <c r="O11" s="40" t="s">
        <v>183</v>
      </c>
      <c r="P11" s="40" t="s">
        <v>26</v>
      </c>
      <c r="Q11" s="40">
        <v>44281</v>
      </c>
    </row>
    <row r="12" spans="1:24" s="9" customFormat="1" ht="31.5" x14ac:dyDescent="0.25">
      <c r="A12" s="40">
        <v>8</v>
      </c>
      <c r="B12" s="40" t="s">
        <v>20</v>
      </c>
      <c r="C12" s="40" t="s">
        <v>181</v>
      </c>
      <c r="D12" s="40" t="s">
        <v>18</v>
      </c>
      <c r="E12" s="41">
        <v>0.38100000000000001</v>
      </c>
      <c r="F12" s="42">
        <v>1</v>
      </c>
      <c r="G12" s="42">
        <f t="shared" si="0"/>
        <v>0.38100000000000001</v>
      </c>
      <c r="H12" s="43">
        <f t="shared" si="3"/>
        <v>1.189298189207665E-3</v>
      </c>
      <c r="I12" s="44">
        <v>300000324000</v>
      </c>
      <c r="J12" s="40" t="s">
        <v>13</v>
      </c>
      <c r="K12" s="40" t="s">
        <v>11</v>
      </c>
      <c r="L12" s="43">
        <v>0</v>
      </c>
      <c r="M12" s="43">
        <v>0</v>
      </c>
      <c r="N12" s="40" t="s">
        <v>182</v>
      </c>
      <c r="O12" s="40" t="s">
        <v>183</v>
      </c>
      <c r="P12" s="40" t="s">
        <v>26</v>
      </c>
      <c r="Q12" s="40">
        <v>44281</v>
      </c>
    </row>
    <row r="13" spans="1:24" s="9" customFormat="1" ht="31.5" x14ac:dyDescent="0.25">
      <c r="A13" s="11">
        <v>9</v>
      </c>
      <c r="B13" s="11" t="s">
        <v>128</v>
      </c>
      <c r="C13" s="11" t="s">
        <v>39</v>
      </c>
      <c r="D13" s="11" t="s">
        <v>12</v>
      </c>
      <c r="E13" s="16">
        <v>0.183</v>
      </c>
      <c r="F13" s="13">
        <v>1</v>
      </c>
      <c r="G13" s="13">
        <f t="shared" si="0"/>
        <v>0.183</v>
      </c>
      <c r="H13" s="14">
        <f t="shared" si="3"/>
        <v>5.7123771292651626E-4</v>
      </c>
      <c r="I13" s="15">
        <v>300000489000</v>
      </c>
      <c r="J13" s="11" t="s">
        <v>13</v>
      </c>
      <c r="K13" s="11" t="s">
        <v>11</v>
      </c>
      <c r="L13" s="14">
        <f t="shared" ref="L13:L14" si="4">M13</f>
        <v>5.7123771292651626E-4</v>
      </c>
      <c r="M13" s="14">
        <f>H13</f>
        <v>5.7123771292651626E-4</v>
      </c>
      <c r="N13" s="11" t="s">
        <v>151</v>
      </c>
      <c r="O13" s="11" t="s">
        <v>71</v>
      </c>
      <c r="P13" s="11" t="s">
        <v>26</v>
      </c>
      <c r="Q13" s="11">
        <v>43830</v>
      </c>
    </row>
    <row r="14" spans="1:24" s="9" customFormat="1" ht="31.5" x14ac:dyDescent="0.25">
      <c r="A14" s="11">
        <v>10</v>
      </c>
      <c r="B14" s="11" t="s">
        <v>127</v>
      </c>
      <c r="C14" s="11" t="s">
        <v>40</v>
      </c>
      <c r="D14" s="11" t="s">
        <v>12</v>
      </c>
      <c r="E14" s="16">
        <v>7.0000000000000001E-3</v>
      </c>
      <c r="F14" s="13">
        <v>1</v>
      </c>
      <c r="G14" s="13">
        <f t="shared" si="0"/>
        <v>7.0000000000000001E-3</v>
      </c>
      <c r="H14" s="14">
        <f t="shared" si="3"/>
        <v>2.1850622898828494E-5</v>
      </c>
      <c r="I14" s="15" t="s">
        <v>173</v>
      </c>
      <c r="J14" s="11" t="s">
        <v>13</v>
      </c>
      <c r="K14" s="11" t="s">
        <v>11</v>
      </c>
      <c r="L14" s="14">
        <f t="shared" si="4"/>
        <v>2.1850622898828494E-5</v>
      </c>
      <c r="M14" s="14">
        <f>H14</f>
        <v>2.1850622898828494E-5</v>
      </c>
      <c r="N14" s="11" t="s">
        <v>150</v>
      </c>
      <c r="O14" s="11" t="s">
        <v>85</v>
      </c>
      <c r="P14" s="11" t="s">
        <v>26</v>
      </c>
      <c r="Q14" s="11">
        <v>43973</v>
      </c>
    </row>
    <row r="15" spans="1:24" s="9" customFormat="1" ht="31.5" x14ac:dyDescent="0.25">
      <c r="A15" s="11">
        <v>11</v>
      </c>
      <c r="B15" s="11" t="s">
        <v>20</v>
      </c>
      <c r="C15" s="11" t="s">
        <v>42</v>
      </c>
      <c r="D15" s="11" t="s">
        <v>18</v>
      </c>
      <c r="E15" s="16">
        <v>0.2</v>
      </c>
      <c r="F15" s="13">
        <v>1</v>
      </c>
      <c r="G15" s="13">
        <f t="shared" si="0"/>
        <v>0.2</v>
      </c>
      <c r="H15" s="14">
        <f t="shared" si="3"/>
        <v>6.2430351139509987E-4</v>
      </c>
      <c r="I15" s="15">
        <v>300000444000</v>
      </c>
      <c r="J15" s="11" t="s">
        <v>13</v>
      </c>
      <c r="K15" s="11" t="s">
        <v>11</v>
      </c>
      <c r="L15" s="14">
        <v>0</v>
      </c>
      <c r="M15" s="14">
        <v>0</v>
      </c>
      <c r="N15" s="11" t="s">
        <v>72</v>
      </c>
      <c r="O15" s="11" t="s">
        <v>73</v>
      </c>
      <c r="P15" s="11" t="s">
        <v>26</v>
      </c>
      <c r="Q15" s="11">
        <v>44203</v>
      </c>
    </row>
    <row r="16" spans="1:24" s="9" customFormat="1" ht="31.5" x14ac:dyDescent="0.25">
      <c r="A16" s="11">
        <v>12</v>
      </c>
      <c r="B16" s="11" t="s">
        <v>20</v>
      </c>
      <c r="C16" s="11" t="s">
        <v>42</v>
      </c>
      <c r="D16" s="11" t="s">
        <v>18</v>
      </c>
      <c r="E16" s="16">
        <v>0.2</v>
      </c>
      <c r="F16" s="13">
        <v>1</v>
      </c>
      <c r="G16" s="13">
        <f t="shared" si="0"/>
        <v>0.2</v>
      </c>
      <c r="H16" s="14">
        <f t="shared" si="3"/>
        <v>6.2430351139509987E-4</v>
      </c>
      <c r="I16" s="15">
        <v>300000445000</v>
      </c>
      <c r="J16" s="11" t="s">
        <v>13</v>
      </c>
      <c r="K16" s="11" t="s">
        <v>11</v>
      </c>
      <c r="L16" s="14">
        <v>0</v>
      </c>
      <c r="M16" s="14">
        <v>0</v>
      </c>
      <c r="N16" s="11" t="s">
        <v>72</v>
      </c>
      <c r="O16" s="11" t="s">
        <v>73</v>
      </c>
      <c r="P16" s="11" t="s">
        <v>26</v>
      </c>
      <c r="Q16" s="11">
        <v>44203</v>
      </c>
    </row>
    <row r="17" spans="1:17" s="9" customFormat="1" ht="15.75" x14ac:dyDescent="0.25">
      <c r="A17" s="11">
        <v>13</v>
      </c>
      <c r="B17" s="11" t="s">
        <v>131</v>
      </c>
      <c r="C17" s="11" t="s">
        <v>43</v>
      </c>
      <c r="D17" s="11" t="s">
        <v>12</v>
      </c>
      <c r="E17" s="16">
        <v>0.4</v>
      </c>
      <c r="F17" s="13">
        <v>1</v>
      </c>
      <c r="G17" s="13">
        <f t="shared" si="0"/>
        <v>0.4</v>
      </c>
      <c r="H17" s="14">
        <f t="shared" si="3"/>
        <v>1.2486070227901997E-3</v>
      </c>
      <c r="I17" s="15">
        <v>300000478000</v>
      </c>
      <c r="J17" s="11" t="s">
        <v>13</v>
      </c>
      <c r="K17" s="11" t="s">
        <v>11</v>
      </c>
      <c r="L17" s="14">
        <f t="shared" ref="L17:L23" si="5">M17</f>
        <v>1.2486070227901997E-3</v>
      </c>
      <c r="M17" s="14">
        <f>H17</f>
        <v>1.2486070227901997E-3</v>
      </c>
      <c r="N17" s="11" t="s">
        <v>74</v>
      </c>
      <c r="O17" s="11" t="s">
        <v>75</v>
      </c>
      <c r="P17" s="11" t="s">
        <v>76</v>
      </c>
      <c r="Q17" s="17" t="s">
        <v>111</v>
      </c>
    </row>
    <row r="18" spans="1:17" s="9" customFormat="1" ht="15.75" x14ac:dyDescent="0.25">
      <c r="A18" s="11">
        <v>14</v>
      </c>
      <c r="B18" s="11" t="s">
        <v>131</v>
      </c>
      <c r="C18" s="11" t="s">
        <v>43</v>
      </c>
      <c r="D18" s="11" t="s">
        <v>12</v>
      </c>
      <c r="E18" s="16">
        <v>0.4</v>
      </c>
      <c r="F18" s="13">
        <v>1</v>
      </c>
      <c r="G18" s="13">
        <f t="shared" ref="G18" si="6">E18*F18</f>
        <v>0.4</v>
      </c>
      <c r="H18" s="14">
        <f t="shared" si="3"/>
        <v>1.2486070227901997E-3</v>
      </c>
      <c r="I18" s="15">
        <v>300000487000</v>
      </c>
      <c r="J18" s="11" t="s">
        <v>13</v>
      </c>
      <c r="K18" s="11" t="s">
        <v>11</v>
      </c>
      <c r="L18" s="14">
        <f t="shared" si="5"/>
        <v>1.2486070227901997E-3</v>
      </c>
      <c r="M18" s="14">
        <f>H18</f>
        <v>1.2486070227901997E-3</v>
      </c>
      <c r="N18" s="11" t="s">
        <v>74</v>
      </c>
      <c r="O18" s="11" t="s">
        <v>75</v>
      </c>
      <c r="P18" s="11" t="s">
        <v>76</v>
      </c>
      <c r="Q18" s="17" t="s">
        <v>111</v>
      </c>
    </row>
    <row r="19" spans="1:17" s="9" customFormat="1" ht="15.75" x14ac:dyDescent="0.25">
      <c r="A19" s="11">
        <v>15</v>
      </c>
      <c r="B19" s="11" t="s">
        <v>129</v>
      </c>
      <c r="C19" s="11" t="s">
        <v>45</v>
      </c>
      <c r="D19" s="11" t="s">
        <v>12</v>
      </c>
      <c r="E19" s="16">
        <v>0.32800000000000001</v>
      </c>
      <c r="F19" s="13">
        <v>0.5</v>
      </c>
      <c r="G19" s="13">
        <f t="shared" ref="G19:G31" si="7">E19*F19</f>
        <v>0.16400000000000001</v>
      </c>
      <c r="H19" s="14">
        <f t="shared" si="3"/>
        <v>5.1192887934398189E-4</v>
      </c>
      <c r="I19" s="15">
        <v>300000329000</v>
      </c>
      <c r="J19" s="11" t="s">
        <v>13</v>
      </c>
      <c r="K19" s="11" t="s">
        <v>11</v>
      </c>
      <c r="L19" s="14">
        <f t="shared" si="5"/>
        <v>5.1192887934398189E-4</v>
      </c>
      <c r="M19" s="14">
        <f t="shared" ref="M19" si="8">H19</f>
        <v>5.1192887934398189E-4</v>
      </c>
      <c r="N19" s="11" t="s">
        <v>146</v>
      </c>
      <c r="O19" s="11" t="s">
        <v>77</v>
      </c>
      <c r="P19" s="11" t="s">
        <v>26</v>
      </c>
      <c r="Q19" s="11">
        <v>43973</v>
      </c>
    </row>
    <row r="20" spans="1:17" s="9" customFormat="1" ht="15.75" x14ac:dyDescent="0.25">
      <c r="A20" s="11">
        <v>15</v>
      </c>
      <c r="B20" s="11" t="s">
        <v>130</v>
      </c>
      <c r="C20" s="11" t="s">
        <v>44</v>
      </c>
      <c r="D20" s="11" t="s">
        <v>12</v>
      </c>
      <c r="E20" s="16">
        <v>0.32800000000000001</v>
      </c>
      <c r="F20" s="13">
        <v>0.5</v>
      </c>
      <c r="G20" s="13">
        <f t="shared" si="7"/>
        <v>0.16400000000000001</v>
      </c>
      <c r="H20" s="14">
        <f t="shared" si="3"/>
        <v>5.1192887934398189E-4</v>
      </c>
      <c r="I20" s="15">
        <v>300000329000</v>
      </c>
      <c r="J20" s="11" t="s">
        <v>13</v>
      </c>
      <c r="K20" s="11" t="s">
        <v>11</v>
      </c>
      <c r="L20" s="14">
        <f t="shared" si="5"/>
        <v>5.1192887934398189E-4</v>
      </c>
      <c r="M20" s="14">
        <f>H20</f>
        <v>5.1192887934398189E-4</v>
      </c>
      <c r="N20" s="11" t="s">
        <v>146</v>
      </c>
      <c r="O20" s="11" t="s">
        <v>77</v>
      </c>
      <c r="P20" s="11" t="s">
        <v>26</v>
      </c>
      <c r="Q20" s="11">
        <v>43973</v>
      </c>
    </row>
    <row r="21" spans="1:17" s="9" customFormat="1" ht="31.5" x14ac:dyDescent="0.25">
      <c r="A21" s="11">
        <v>16</v>
      </c>
      <c r="B21" s="11" t="s">
        <v>132</v>
      </c>
      <c r="C21" s="11" t="s">
        <v>46</v>
      </c>
      <c r="D21" s="11" t="s">
        <v>12</v>
      </c>
      <c r="E21" s="16">
        <v>0.09</v>
      </c>
      <c r="F21" s="19">
        <v>1</v>
      </c>
      <c r="G21" s="13">
        <f t="shared" si="7"/>
        <v>0.09</v>
      </c>
      <c r="H21" s="14">
        <f t="shared" si="3"/>
        <v>2.8093658012779489E-4</v>
      </c>
      <c r="I21" s="15">
        <v>300000516000</v>
      </c>
      <c r="J21" s="11" t="s">
        <v>13</v>
      </c>
      <c r="K21" s="11" t="s">
        <v>11</v>
      </c>
      <c r="L21" s="14">
        <f t="shared" si="5"/>
        <v>2.8093658012779489E-4</v>
      </c>
      <c r="M21" s="14">
        <f t="shared" ref="M21" si="9">H21</f>
        <v>2.8093658012779489E-4</v>
      </c>
      <c r="N21" s="11" t="s">
        <v>78</v>
      </c>
      <c r="O21" s="11" t="s">
        <v>77</v>
      </c>
      <c r="P21" s="11" t="s">
        <v>26</v>
      </c>
      <c r="Q21" s="11">
        <v>43973</v>
      </c>
    </row>
    <row r="22" spans="1:17" s="9" customFormat="1" ht="15.75" x14ac:dyDescent="0.25">
      <c r="A22" s="11">
        <v>17</v>
      </c>
      <c r="B22" s="11" t="s">
        <v>133</v>
      </c>
      <c r="C22" s="11" t="s">
        <v>47</v>
      </c>
      <c r="D22" s="11" t="s">
        <v>12</v>
      </c>
      <c r="E22" s="16">
        <v>0.873</v>
      </c>
      <c r="F22" s="19">
        <v>1</v>
      </c>
      <c r="G22" s="13">
        <f t="shared" si="7"/>
        <v>0.873</v>
      </c>
      <c r="H22" s="14">
        <f t="shared" si="3"/>
        <v>2.7250848272396106E-3</v>
      </c>
      <c r="I22" s="15">
        <v>300000428000</v>
      </c>
      <c r="J22" s="11" t="s">
        <v>13</v>
      </c>
      <c r="K22" s="11" t="s">
        <v>11</v>
      </c>
      <c r="L22" s="14">
        <f t="shared" si="5"/>
        <v>2.7250848272396106E-3</v>
      </c>
      <c r="M22" s="14">
        <f>H22</f>
        <v>2.7250848272396106E-3</v>
      </c>
      <c r="N22" s="11" t="s">
        <v>79</v>
      </c>
      <c r="O22" s="11" t="s">
        <v>80</v>
      </c>
      <c r="P22" s="11" t="s">
        <v>81</v>
      </c>
      <c r="Q22" s="11">
        <v>15108</v>
      </c>
    </row>
    <row r="23" spans="1:17" s="9" customFormat="1" ht="15.75" x14ac:dyDescent="0.25">
      <c r="A23" s="11">
        <v>18</v>
      </c>
      <c r="B23" s="11" t="s">
        <v>133</v>
      </c>
      <c r="C23" s="11" t="s">
        <v>47</v>
      </c>
      <c r="D23" s="11" t="s">
        <v>12</v>
      </c>
      <c r="E23" s="16">
        <v>0.10299999999999999</v>
      </c>
      <c r="F23" s="19">
        <v>1</v>
      </c>
      <c r="G23" s="13">
        <f t="shared" si="7"/>
        <v>0.10299999999999999</v>
      </c>
      <c r="H23" s="14">
        <f t="shared" si="3"/>
        <v>3.2151630836847636E-4</v>
      </c>
      <c r="I23" s="15">
        <v>300000429000</v>
      </c>
      <c r="J23" s="11" t="s">
        <v>13</v>
      </c>
      <c r="K23" s="11" t="s">
        <v>11</v>
      </c>
      <c r="L23" s="14">
        <f t="shared" si="5"/>
        <v>3.2151630836847636E-4</v>
      </c>
      <c r="M23" s="14">
        <f>H23</f>
        <v>3.2151630836847636E-4</v>
      </c>
      <c r="N23" s="11" t="s">
        <v>79</v>
      </c>
      <c r="O23" s="11" t="s">
        <v>80</v>
      </c>
      <c r="P23" s="11" t="s">
        <v>81</v>
      </c>
      <c r="Q23" s="11">
        <v>15108</v>
      </c>
    </row>
    <row r="24" spans="1:17" s="9" customFormat="1" ht="31.5" x14ac:dyDescent="0.25">
      <c r="A24" s="11">
        <v>19</v>
      </c>
      <c r="B24" s="11" t="s">
        <v>20</v>
      </c>
      <c r="C24" s="11" t="s">
        <v>48</v>
      </c>
      <c r="D24" s="11" t="s">
        <v>18</v>
      </c>
      <c r="E24" s="16">
        <v>0.27800000000000002</v>
      </c>
      <c r="F24" s="19">
        <v>1</v>
      </c>
      <c r="G24" s="13">
        <f t="shared" si="7"/>
        <v>0.27800000000000002</v>
      </c>
      <c r="H24" s="14">
        <f t="shared" si="3"/>
        <v>8.6778188083918878E-4</v>
      </c>
      <c r="I24" s="15" t="s">
        <v>174</v>
      </c>
      <c r="J24" s="11" t="s">
        <v>13</v>
      </c>
      <c r="K24" s="11" t="s">
        <v>11</v>
      </c>
      <c r="L24" s="14">
        <v>0</v>
      </c>
      <c r="M24" s="14">
        <v>0</v>
      </c>
      <c r="N24" s="11" t="s">
        <v>184</v>
      </c>
      <c r="O24" s="11" t="s">
        <v>185</v>
      </c>
      <c r="P24" s="11" t="s">
        <v>26</v>
      </c>
      <c r="Q24" s="11">
        <v>44203</v>
      </c>
    </row>
    <row r="25" spans="1:17" s="9" customFormat="1" ht="15.75" x14ac:dyDescent="0.25">
      <c r="A25" s="11">
        <v>20</v>
      </c>
      <c r="B25" s="11" t="s">
        <v>134</v>
      </c>
      <c r="C25" s="11" t="s">
        <v>38</v>
      </c>
      <c r="D25" s="11" t="s">
        <v>12</v>
      </c>
      <c r="E25" s="16">
        <v>0.46</v>
      </c>
      <c r="F25" s="19">
        <v>1</v>
      </c>
      <c r="G25" s="13">
        <f t="shared" si="7"/>
        <v>0.46</v>
      </c>
      <c r="H25" s="14">
        <f t="shared" si="3"/>
        <v>1.4358980762087296E-3</v>
      </c>
      <c r="I25" s="15">
        <v>300000550000</v>
      </c>
      <c r="J25" s="11" t="s">
        <v>13</v>
      </c>
      <c r="K25" s="11" t="s">
        <v>11</v>
      </c>
      <c r="L25" s="14">
        <f t="shared" ref="L25:L29" si="10">M25</f>
        <v>1.4358980762087296E-3</v>
      </c>
      <c r="M25" s="14">
        <f t="shared" ref="M25" si="11">H25</f>
        <v>1.4358980762087296E-3</v>
      </c>
      <c r="N25" s="11" t="s">
        <v>82</v>
      </c>
      <c r="O25" s="11" t="s">
        <v>83</v>
      </c>
      <c r="P25" s="11" t="s">
        <v>26</v>
      </c>
      <c r="Q25" s="11">
        <v>42203</v>
      </c>
    </row>
    <row r="26" spans="1:17" s="9" customFormat="1" ht="15.75" x14ac:dyDescent="0.25">
      <c r="A26" s="11">
        <v>21</v>
      </c>
      <c r="B26" s="11" t="s">
        <v>135</v>
      </c>
      <c r="C26" s="11" t="s">
        <v>145</v>
      </c>
      <c r="D26" s="11" t="s">
        <v>12</v>
      </c>
      <c r="E26" s="16">
        <v>6.0999999999999999E-2</v>
      </c>
      <c r="F26" s="19">
        <v>1</v>
      </c>
      <c r="G26" s="13">
        <f t="shared" si="7"/>
        <v>6.0999999999999999E-2</v>
      </c>
      <c r="H26" s="14">
        <f t="shared" si="3"/>
        <v>1.9041257097550542E-4</v>
      </c>
      <c r="I26" s="15">
        <v>300000753000</v>
      </c>
      <c r="J26" s="11" t="s">
        <v>13</v>
      </c>
      <c r="K26" s="11" t="s">
        <v>11</v>
      </c>
      <c r="L26" s="14">
        <f t="shared" si="10"/>
        <v>1.9041257097550542E-4</v>
      </c>
      <c r="M26" s="14">
        <f>H26</f>
        <v>1.9041257097550542E-4</v>
      </c>
      <c r="N26" s="11" t="s">
        <v>84</v>
      </c>
      <c r="O26" s="11" t="s">
        <v>85</v>
      </c>
      <c r="P26" s="11" t="s">
        <v>26</v>
      </c>
      <c r="Q26" s="11">
        <v>43973</v>
      </c>
    </row>
    <row r="27" spans="1:17" s="9" customFormat="1" ht="15.75" x14ac:dyDescent="0.25">
      <c r="A27" s="11">
        <v>22</v>
      </c>
      <c r="B27" s="11" t="s">
        <v>19</v>
      </c>
      <c r="C27" s="11" t="s">
        <v>143</v>
      </c>
      <c r="D27" s="11" t="s">
        <v>12</v>
      </c>
      <c r="E27" s="16">
        <v>0.28699999999999998</v>
      </c>
      <c r="F27" s="19">
        <v>1</v>
      </c>
      <c r="G27" s="13">
        <f t="shared" si="7"/>
        <v>0.28699999999999998</v>
      </c>
      <c r="H27" s="14">
        <f t="shared" si="3"/>
        <v>8.9587553885196812E-4</v>
      </c>
      <c r="I27" s="15">
        <v>300000393000</v>
      </c>
      <c r="J27" s="11" t="s">
        <v>13</v>
      </c>
      <c r="K27" s="11" t="s">
        <v>11</v>
      </c>
      <c r="L27" s="14">
        <f t="shared" si="10"/>
        <v>8.9587553885196812E-4</v>
      </c>
      <c r="M27" s="14">
        <f>H27</f>
        <v>8.9587553885196812E-4</v>
      </c>
      <c r="N27" s="11" t="s">
        <v>159</v>
      </c>
      <c r="O27" s="11" t="s">
        <v>159</v>
      </c>
      <c r="P27" s="11" t="s">
        <v>159</v>
      </c>
      <c r="Q27" s="11" t="s">
        <v>159</v>
      </c>
    </row>
    <row r="28" spans="1:17" s="9" customFormat="1" ht="15.75" x14ac:dyDescent="0.25">
      <c r="A28" s="11">
        <v>23</v>
      </c>
      <c r="B28" s="11" t="s">
        <v>136</v>
      </c>
      <c r="C28" s="11" t="s">
        <v>49</v>
      </c>
      <c r="D28" s="11" t="s">
        <v>12</v>
      </c>
      <c r="E28" s="16">
        <v>0.16</v>
      </c>
      <c r="F28" s="19">
        <v>1</v>
      </c>
      <c r="G28" s="13">
        <f t="shared" si="7"/>
        <v>0.16</v>
      </c>
      <c r="H28" s="14">
        <f t="shared" si="3"/>
        <v>4.9944280911607981E-4</v>
      </c>
      <c r="I28" s="15">
        <v>300000539000</v>
      </c>
      <c r="J28" s="11" t="s">
        <v>13</v>
      </c>
      <c r="K28" s="11" t="s">
        <v>11</v>
      </c>
      <c r="L28" s="14">
        <f t="shared" si="10"/>
        <v>4.9944280911607981E-4</v>
      </c>
      <c r="M28" s="14">
        <f t="shared" ref="M28:M29" si="12">H28</f>
        <v>4.9944280911607981E-4</v>
      </c>
      <c r="N28" s="11" t="s">
        <v>86</v>
      </c>
      <c r="O28" s="11" t="s">
        <v>29</v>
      </c>
      <c r="P28" s="11" t="s">
        <v>26</v>
      </c>
      <c r="Q28" s="11">
        <v>44319</v>
      </c>
    </row>
    <row r="29" spans="1:17" s="9" customFormat="1" ht="15.75" x14ac:dyDescent="0.25">
      <c r="A29" s="11">
        <v>24</v>
      </c>
      <c r="B29" s="11" t="s">
        <v>139</v>
      </c>
      <c r="C29" s="11" t="s">
        <v>50</v>
      </c>
      <c r="D29" s="11" t="s">
        <v>12</v>
      </c>
      <c r="E29" s="16">
        <v>0.72</v>
      </c>
      <c r="F29" s="19">
        <v>1</v>
      </c>
      <c r="G29" s="13">
        <f t="shared" si="7"/>
        <v>0.72</v>
      </c>
      <c r="H29" s="14">
        <f t="shared" si="3"/>
        <v>2.2474926410223591E-3</v>
      </c>
      <c r="I29" s="15">
        <v>300000413000</v>
      </c>
      <c r="J29" s="11" t="s">
        <v>13</v>
      </c>
      <c r="K29" s="11" t="s">
        <v>11</v>
      </c>
      <c r="L29" s="14">
        <f t="shared" si="10"/>
        <v>2.2474926410223591E-3</v>
      </c>
      <c r="M29" s="14">
        <f t="shared" si="12"/>
        <v>2.2474926410223591E-3</v>
      </c>
      <c r="N29" s="11" t="s">
        <v>152</v>
      </c>
      <c r="O29" s="11" t="s">
        <v>87</v>
      </c>
      <c r="P29" s="11" t="s">
        <v>26</v>
      </c>
      <c r="Q29" s="11">
        <v>43943</v>
      </c>
    </row>
    <row r="30" spans="1:17" s="9" customFormat="1" ht="31.5" x14ac:dyDescent="0.25">
      <c r="A30" s="11">
        <v>25</v>
      </c>
      <c r="B30" s="11" t="s">
        <v>20</v>
      </c>
      <c r="C30" s="11" t="s">
        <v>115</v>
      </c>
      <c r="D30" s="11" t="s">
        <v>18</v>
      </c>
      <c r="E30" s="16">
        <v>0.18</v>
      </c>
      <c r="F30" s="19">
        <v>1</v>
      </c>
      <c r="G30" s="13">
        <f t="shared" si="7"/>
        <v>0.18</v>
      </c>
      <c r="H30" s="14">
        <f t="shared" si="3"/>
        <v>5.6187316025558978E-4</v>
      </c>
      <c r="I30" s="15">
        <v>300000504000</v>
      </c>
      <c r="J30" s="11" t="s">
        <v>13</v>
      </c>
      <c r="K30" s="11" t="s">
        <v>11</v>
      </c>
      <c r="L30" s="14">
        <v>0</v>
      </c>
      <c r="M30" s="14">
        <v>0</v>
      </c>
      <c r="N30" s="11" t="s">
        <v>159</v>
      </c>
      <c r="O30" s="11" t="s">
        <v>159</v>
      </c>
      <c r="P30" s="11" t="s">
        <v>159</v>
      </c>
      <c r="Q30" s="11" t="s">
        <v>159</v>
      </c>
    </row>
    <row r="31" spans="1:17" s="9" customFormat="1" ht="31.5" x14ac:dyDescent="0.25">
      <c r="A31" s="11">
        <v>26</v>
      </c>
      <c r="B31" s="11" t="s">
        <v>20</v>
      </c>
      <c r="C31" s="11" t="s">
        <v>115</v>
      </c>
      <c r="D31" s="11" t="s">
        <v>18</v>
      </c>
      <c r="E31" s="16">
        <v>0.18</v>
      </c>
      <c r="F31" s="19">
        <v>1</v>
      </c>
      <c r="G31" s="13">
        <f t="shared" si="7"/>
        <v>0.18</v>
      </c>
      <c r="H31" s="14">
        <f t="shared" si="3"/>
        <v>5.6187316025558978E-4</v>
      </c>
      <c r="I31" s="15">
        <v>300000505000</v>
      </c>
      <c r="J31" s="11" t="s">
        <v>13</v>
      </c>
      <c r="K31" s="11" t="s">
        <v>11</v>
      </c>
      <c r="L31" s="14">
        <v>0</v>
      </c>
      <c r="M31" s="14">
        <v>0</v>
      </c>
      <c r="N31" s="11" t="s">
        <v>159</v>
      </c>
      <c r="O31" s="11" t="s">
        <v>159</v>
      </c>
      <c r="P31" s="11" t="s">
        <v>159</v>
      </c>
      <c r="Q31" s="11" t="s">
        <v>159</v>
      </c>
    </row>
    <row r="32" spans="1:17" s="9" customFormat="1" ht="31.5" x14ac:dyDescent="0.25">
      <c r="A32" s="11">
        <v>27</v>
      </c>
      <c r="B32" s="11" t="s">
        <v>20</v>
      </c>
      <c r="C32" s="11" t="s">
        <v>115</v>
      </c>
      <c r="D32" s="11" t="s">
        <v>18</v>
      </c>
      <c r="E32" s="16">
        <v>0.18</v>
      </c>
      <c r="F32" s="19">
        <v>1</v>
      </c>
      <c r="G32" s="13">
        <f t="shared" ref="G32" si="13">E32*F32</f>
        <v>0.18</v>
      </c>
      <c r="H32" s="14">
        <f t="shared" si="3"/>
        <v>5.6187316025558978E-4</v>
      </c>
      <c r="I32" s="15">
        <v>300000506000</v>
      </c>
      <c r="J32" s="11" t="s">
        <v>13</v>
      </c>
      <c r="K32" s="11" t="s">
        <v>11</v>
      </c>
      <c r="L32" s="14">
        <v>0</v>
      </c>
      <c r="M32" s="14">
        <v>0</v>
      </c>
      <c r="N32" s="11" t="s">
        <v>159</v>
      </c>
      <c r="O32" s="11" t="s">
        <v>159</v>
      </c>
      <c r="P32" s="11" t="s">
        <v>159</v>
      </c>
      <c r="Q32" s="11" t="s">
        <v>159</v>
      </c>
    </row>
    <row r="33" spans="1:17" s="9" customFormat="1" ht="31.5" x14ac:dyDescent="0.25">
      <c r="A33" s="11">
        <v>28</v>
      </c>
      <c r="B33" s="11" t="s">
        <v>20</v>
      </c>
      <c r="C33" s="11" t="s">
        <v>55</v>
      </c>
      <c r="D33" s="11" t="s">
        <v>18</v>
      </c>
      <c r="E33" s="16">
        <v>0.19</v>
      </c>
      <c r="F33" s="19">
        <v>0.5</v>
      </c>
      <c r="G33" s="13">
        <f t="shared" ref="G33:G47" si="14">E33*F33</f>
        <v>9.5000000000000001E-2</v>
      </c>
      <c r="H33" s="14">
        <f t="shared" si="3"/>
        <v>2.9654416791267241E-4</v>
      </c>
      <c r="I33" s="15">
        <v>300000364000</v>
      </c>
      <c r="J33" s="11" t="s">
        <v>13</v>
      </c>
      <c r="K33" s="11" t="s">
        <v>11</v>
      </c>
      <c r="L33" s="14">
        <v>0</v>
      </c>
      <c r="M33" s="14">
        <v>0</v>
      </c>
      <c r="N33" s="11" t="s">
        <v>149</v>
      </c>
      <c r="O33" s="11" t="s">
        <v>73</v>
      </c>
      <c r="P33" s="11" t="s">
        <v>26</v>
      </c>
      <c r="Q33" s="11">
        <v>44203</v>
      </c>
    </row>
    <row r="34" spans="1:17" s="9" customFormat="1" ht="31.5" x14ac:dyDescent="0.25">
      <c r="A34" s="11">
        <v>28</v>
      </c>
      <c r="B34" s="11" t="s">
        <v>20</v>
      </c>
      <c r="C34" s="11" t="s">
        <v>56</v>
      </c>
      <c r="D34" s="11" t="s">
        <v>18</v>
      </c>
      <c r="E34" s="16">
        <v>0.19</v>
      </c>
      <c r="F34" s="19">
        <v>0.5</v>
      </c>
      <c r="G34" s="13">
        <f t="shared" si="14"/>
        <v>9.5000000000000001E-2</v>
      </c>
      <c r="H34" s="14">
        <f t="shared" si="3"/>
        <v>2.9654416791267241E-4</v>
      </c>
      <c r="I34" s="15">
        <v>300000364000</v>
      </c>
      <c r="J34" s="11" t="s">
        <v>13</v>
      </c>
      <c r="K34" s="11" t="s">
        <v>11</v>
      </c>
      <c r="L34" s="14">
        <v>0</v>
      </c>
      <c r="M34" s="14">
        <v>0</v>
      </c>
      <c r="N34" s="11" t="s">
        <v>153</v>
      </c>
      <c r="O34" s="11" t="s">
        <v>29</v>
      </c>
      <c r="P34" s="11" t="s">
        <v>26</v>
      </c>
      <c r="Q34" s="11">
        <v>44312</v>
      </c>
    </row>
    <row r="35" spans="1:17" s="9" customFormat="1" ht="15.75" x14ac:dyDescent="0.25">
      <c r="A35" s="11">
        <v>29</v>
      </c>
      <c r="B35" s="11" t="s">
        <v>137</v>
      </c>
      <c r="C35" s="11" t="s">
        <v>54</v>
      </c>
      <c r="D35" s="11" t="s">
        <v>12</v>
      </c>
      <c r="E35" s="16">
        <v>0.2</v>
      </c>
      <c r="F35" s="19">
        <v>1</v>
      </c>
      <c r="G35" s="13">
        <f t="shared" si="14"/>
        <v>0.2</v>
      </c>
      <c r="H35" s="14">
        <f t="shared" si="3"/>
        <v>6.2430351139509987E-4</v>
      </c>
      <c r="I35" s="15">
        <v>300000507000</v>
      </c>
      <c r="J35" s="11" t="s">
        <v>13</v>
      </c>
      <c r="K35" s="11" t="s">
        <v>11</v>
      </c>
      <c r="L35" s="14">
        <f t="shared" ref="L35:L40" si="15">M35</f>
        <v>6.2430351139509987E-4</v>
      </c>
      <c r="M35" s="14">
        <f t="shared" ref="M35" si="16">H35</f>
        <v>6.2430351139509987E-4</v>
      </c>
      <c r="N35" s="11" t="s">
        <v>88</v>
      </c>
      <c r="O35" s="11" t="s">
        <v>87</v>
      </c>
      <c r="P35" s="11" t="s">
        <v>26</v>
      </c>
      <c r="Q35" s="11">
        <v>43943</v>
      </c>
    </row>
    <row r="36" spans="1:17" s="9" customFormat="1" ht="31.5" x14ac:dyDescent="0.25">
      <c r="A36" s="11">
        <v>30</v>
      </c>
      <c r="B36" s="11" t="s">
        <v>138</v>
      </c>
      <c r="C36" s="11" t="s">
        <v>57</v>
      </c>
      <c r="D36" s="11" t="s">
        <v>12</v>
      </c>
      <c r="E36" s="16">
        <v>0.22</v>
      </c>
      <c r="F36" s="19">
        <v>1</v>
      </c>
      <c r="G36" s="13">
        <f t="shared" si="14"/>
        <v>0.22</v>
      </c>
      <c r="H36" s="14">
        <f t="shared" si="3"/>
        <v>6.8673386253460973E-4</v>
      </c>
      <c r="I36" s="15">
        <v>300000427000</v>
      </c>
      <c r="J36" s="11" t="s">
        <v>13</v>
      </c>
      <c r="K36" s="11" t="s">
        <v>11</v>
      </c>
      <c r="L36" s="14">
        <f t="shared" si="15"/>
        <v>6.8673386253460973E-4</v>
      </c>
      <c r="M36" s="14">
        <f>H36</f>
        <v>6.8673386253460973E-4</v>
      </c>
      <c r="N36" s="11" t="s">
        <v>89</v>
      </c>
      <c r="O36" s="11" t="s">
        <v>90</v>
      </c>
      <c r="P36" s="11" t="s">
        <v>26</v>
      </c>
      <c r="Q36" s="11">
        <v>44201</v>
      </c>
    </row>
    <row r="37" spans="1:17" s="9" customFormat="1" ht="31.5" x14ac:dyDescent="0.25">
      <c r="A37" s="11">
        <v>31</v>
      </c>
      <c r="B37" s="11" t="s">
        <v>140</v>
      </c>
      <c r="C37" s="11" t="s">
        <v>33</v>
      </c>
      <c r="D37" s="11" t="s">
        <v>12</v>
      </c>
      <c r="E37" s="16">
        <v>0.44800000000000001</v>
      </c>
      <c r="F37" s="19">
        <v>1</v>
      </c>
      <c r="G37" s="13">
        <f t="shared" si="14"/>
        <v>0.44800000000000001</v>
      </c>
      <c r="H37" s="14">
        <f t="shared" si="3"/>
        <v>1.3984398655250236E-3</v>
      </c>
      <c r="I37" s="15">
        <v>300000439000</v>
      </c>
      <c r="J37" s="11" t="s">
        <v>13</v>
      </c>
      <c r="K37" s="11" t="s">
        <v>11</v>
      </c>
      <c r="L37" s="14">
        <f t="shared" si="15"/>
        <v>1.3984398655250236E-3</v>
      </c>
      <c r="M37" s="14">
        <f>H37</f>
        <v>1.3984398655250236E-3</v>
      </c>
      <c r="N37" s="11" t="s">
        <v>91</v>
      </c>
      <c r="O37" s="11" t="s">
        <v>85</v>
      </c>
      <c r="P37" s="11" t="s">
        <v>26</v>
      </c>
      <c r="Q37" s="11">
        <v>43973</v>
      </c>
    </row>
    <row r="38" spans="1:17" s="9" customFormat="1" ht="31.5" x14ac:dyDescent="0.25">
      <c r="A38" s="11">
        <v>32</v>
      </c>
      <c r="B38" s="11" t="s">
        <v>140</v>
      </c>
      <c r="C38" s="11" t="s">
        <v>33</v>
      </c>
      <c r="D38" s="11" t="s">
        <v>12</v>
      </c>
      <c r="E38" s="16">
        <v>0.46100000000000002</v>
      </c>
      <c r="F38" s="19">
        <v>1</v>
      </c>
      <c r="G38" s="13">
        <f t="shared" si="14"/>
        <v>0.46100000000000002</v>
      </c>
      <c r="H38" s="14">
        <f t="shared" si="3"/>
        <v>1.4390195937657052E-3</v>
      </c>
      <c r="I38" s="15">
        <v>300000440000</v>
      </c>
      <c r="J38" s="11" t="s">
        <v>13</v>
      </c>
      <c r="K38" s="11" t="s">
        <v>11</v>
      </c>
      <c r="L38" s="14">
        <f t="shared" si="15"/>
        <v>1.4390195937657052E-3</v>
      </c>
      <c r="M38" s="14">
        <f t="shared" ref="M38:M40" si="17">H38</f>
        <v>1.4390195937657052E-3</v>
      </c>
      <c r="N38" s="11" t="s">
        <v>91</v>
      </c>
      <c r="O38" s="11" t="s">
        <v>85</v>
      </c>
      <c r="P38" s="11" t="s">
        <v>26</v>
      </c>
      <c r="Q38" s="11">
        <v>43973</v>
      </c>
    </row>
    <row r="39" spans="1:17" s="9" customFormat="1" ht="31.5" x14ac:dyDescent="0.25">
      <c r="A39" s="11">
        <v>33</v>
      </c>
      <c r="B39" s="11" t="s">
        <v>123</v>
      </c>
      <c r="C39" s="11" t="s">
        <v>33</v>
      </c>
      <c r="D39" s="11" t="s">
        <v>12</v>
      </c>
      <c r="E39" s="16">
        <v>0.36299999999999999</v>
      </c>
      <c r="F39" s="13">
        <v>1</v>
      </c>
      <c r="G39" s="13">
        <f t="shared" si="14"/>
        <v>0.36299999999999999</v>
      </c>
      <c r="H39" s="14">
        <f t="shared" si="3"/>
        <v>1.1331108731821062E-3</v>
      </c>
      <c r="I39" s="15">
        <v>300000825000</v>
      </c>
      <c r="J39" s="11" t="s">
        <v>13</v>
      </c>
      <c r="K39" s="11" t="s">
        <v>11</v>
      </c>
      <c r="L39" s="14">
        <f t="shared" si="15"/>
        <v>1.1331108731821062E-3</v>
      </c>
      <c r="M39" s="14">
        <f t="shared" si="17"/>
        <v>1.1331108731821062E-3</v>
      </c>
      <c r="N39" s="11" t="s">
        <v>91</v>
      </c>
      <c r="O39" s="11" t="s">
        <v>85</v>
      </c>
      <c r="P39" s="11" t="s">
        <v>26</v>
      </c>
      <c r="Q39" s="11">
        <v>43973</v>
      </c>
    </row>
    <row r="40" spans="1:17" s="9" customFormat="1" ht="94.5" x14ac:dyDescent="0.25">
      <c r="A40" s="11">
        <v>34</v>
      </c>
      <c r="B40" s="11" t="s">
        <v>142</v>
      </c>
      <c r="C40" s="11" t="s">
        <v>58</v>
      </c>
      <c r="D40" s="11" t="s">
        <v>12</v>
      </c>
      <c r="E40" s="16">
        <v>2.6819999999999999</v>
      </c>
      <c r="F40" s="13">
        <v>1</v>
      </c>
      <c r="G40" s="13">
        <f t="shared" si="14"/>
        <v>2.6819999999999999</v>
      </c>
      <c r="H40" s="14">
        <f t="shared" si="3"/>
        <v>8.3719100878082882E-3</v>
      </c>
      <c r="I40" s="15">
        <v>300000952004</v>
      </c>
      <c r="J40" s="11" t="s">
        <v>13</v>
      </c>
      <c r="K40" s="11" t="s">
        <v>11</v>
      </c>
      <c r="L40" s="14">
        <f t="shared" si="15"/>
        <v>8.3719100878082882E-3</v>
      </c>
      <c r="M40" s="14">
        <f t="shared" si="17"/>
        <v>8.3719100878082882E-3</v>
      </c>
      <c r="N40" s="11" t="s">
        <v>177</v>
      </c>
      <c r="O40" s="11" t="s">
        <v>178</v>
      </c>
      <c r="P40" s="11" t="s">
        <v>179</v>
      </c>
      <c r="Q40" s="11" t="s">
        <v>180</v>
      </c>
    </row>
    <row r="41" spans="1:17" s="9" customFormat="1" ht="31.5" x14ac:dyDescent="0.25">
      <c r="A41" s="11">
        <v>35</v>
      </c>
      <c r="B41" s="11" t="s">
        <v>20</v>
      </c>
      <c r="C41" s="11" t="s">
        <v>35</v>
      </c>
      <c r="D41" s="11" t="s">
        <v>18</v>
      </c>
      <c r="E41" s="16">
        <v>0.26</v>
      </c>
      <c r="F41" s="19">
        <v>1</v>
      </c>
      <c r="G41" s="13">
        <f t="shared" si="14"/>
        <v>0.26</v>
      </c>
      <c r="H41" s="14">
        <f t="shared" si="3"/>
        <v>8.1159456481362979E-4</v>
      </c>
      <c r="I41" s="15">
        <v>300000952003</v>
      </c>
      <c r="J41" s="11" t="s">
        <v>13</v>
      </c>
      <c r="K41" s="11" t="s">
        <v>11</v>
      </c>
      <c r="L41" s="14">
        <v>0</v>
      </c>
      <c r="M41" s="14">
        <v>0</v>
      </c>
      <c r="N41" s="11" t="s">
        <v>92</v>
      </c>
      <c r="O41" s="11" t="s">
        <v>93</v>
      </c>
      <c r="P41" s="11" t="s">
        <v>26</v>
      </c>
      <c r="Q41" s="11">
        <v>44614</v>
      </c>
    </row>
    <row r="42" spans="1:17" s="9" customFormat="1" ht="31.5" x14ac:dyDescent="0.25">
      <c r="A42" s="11">
        <v>36</v>
      </c>
      <c r="B42" s="11" t="s">
        <v>20</v>
      </c>
      <c r="C42" s="11" t="s">
        <v>59</v>
      </c>
      <c r="D42" s="11" t="s">
        <v>18</v>
      </c>
      <c r="E42" s="16">
        <v>0.17699999999999999</v>
      </c>
      <c r="F42" s="19">
        <v>1</v>
      </c>
      <c r="G42" s="13">
        <f t="shared" si="14"/>
        <v>0.17699999999999999</v>
      </c>
      <c r="H42" s="14">
        <f t="shared" si="3"/>
        <v>5.525086075846633E-4</v>
      </c>
      <c r="I42" s="15">
        <v>300000515000</v>
      </c>
      <c r="J42" s="11" t="s">
        <v>13</v>
      </c>
      <c r="K42" s="11" t="s">
        <v>11</v>
      </c>
      <c r="L42" s="14">
        <v>0</v>
      </c>
      <c r="M42" s="14">
        <v>0</v>
      </c>
      <c r="N42" s="11" t="s">
        <v>94</v>
      </c>
      <c r="O42" s="11" t="s">
        <v>95</v>
      </c>
      <c r="P42" s="11" t="s">
        <v>26</v>
      </c>
      <c r="Q42" s="11">
        <v>44427</v>
      </c>
    </row>
    <row r="43" spans="1:17" s="9" customFormat="1" ht="15.75" x14ac:dyDescent="0.25">
      <c r="A43" s="11">
        <v>37</v>
      </c>
      <c r="B43" s="11" t="s">
        <v>141</v>
      </c>
      <c r="C43" s="11" t="s">
        <v>144</v>
      </c>
      <c r="D43" s="11" t="s">
        <v>12</v>
      </c>
      <c r="E43" s="16">
        <v>0.09</v>
      </c>
      <c r="F43" s="19">
        <v>1</v>
      </c>
      <c r="G43" s="13">
        <f t="shared" si="14"/>
        <v>0.09</v>
      </c>
      <c r="H43" s="14">
        <f t="shared" si="3"/>
        <v>2.8093658012779489E-4</v>
      </c>
      <c r="I43" s="15" t="s">
        <v>175</v>
      </c>
      <c r="J43" s="11" t="s">
        <v>13</v>
      </c>
      <c r="K43" s="11" t="s">
        <v>11</v>
      </c>
      <c r="L43" s="14">
        <f t="shared" ref="L43:L60" si="18">M43</f>
        <v>2.8093658012779489E-4</v>
      </c>
      <c r="M43" s="14">
        <f t="shared" ref="M43:M46" si="19">H43</f>
        <v>2.8093658012779489E-4</v>
      </c>
      <c r="N43" s="11" t="s">
        <v>154</v>
      </c>
      <c r="O43" s="11" t="s">
        <v>112</v>
      </c>
      <c r="P43" s="11" t="s">
        <v>26</v>
      </c>
      <c r="Q43" s="11">
        <v>44614</v>
      </c>
    </row>
    <row r="44" spans="1:17" s="9" customFormat="1" ht="94.5" x14ac:dyDescent="0.25">
      <c r="A44" s="11">
        <v>38</v>
      </c>
      <c r="B44" s="11" t="s">
        <v>142</v>
      </c>
      <c r="C44" s="11" t="s">
        <v>58</v>
      </c>
      <c r="D44" s="11" t="s">
        <v>12</v>
      </c>
      <c r="E44" s="16">
        <v>0.47</v>
      </c>
      <c r="F44" s="19">
        <v>1</v>
      </c>
      <c r="G44" s="13">
        <f t="shared" si="14"/>
        <v>0.47</v>
      </c>
      <c r="H44" s="14">
        <f t="shared" si="3"/>
        <v>1.4671132517784845E-3</v>
      </c>
      <c r="I44" s="15">
        <v>300000404000</v>
      </c>
      <c r="J44" s="11" t="s">
        <v>13</v>
      </c>
      <c r="K44" s="11" t="s">
        <v>11</v>
      </c>
      <c r="L44" s="14">
        <f t="shared" si="18"/>
        <v>1.4671132517784845E-3</v>
      </c>
      <c r="M44" s="14">
        <f t="shared" si="19"/>
        <v>1.4671132517784845E-3</v>
      </c>
      <c r="N44" s="11" t="s">
        <v>177</v>
      </c>
      <c r="O44" s="11" t="s">
        <v>178</v>
      </c>
      <c r="P44" s="11" t="s">
        <v>179</v>
      </c>
      <c r="Q44" s="11" t="s">
        <v>180</v>
      </c>
    </row>
    <row r="45" spans="1:17" s="9" customFormat="1" ht="31.5" x14ac:dyDescent="0.25">
      <c r="A45" s="11">
        <v>39</v>
      </c>
      <c r="B45" s="11" t="s">
        <v>123</v>
      </c>
      <c r="C45" s="11" t="s">
        <v>119</v>
      </c>
      <c r="D45" s="11" t="s">
        <v>12</v>
      </c>
      <c r="E45" s="16">
        <v>8.2100000000000009</v>
      </c>
      <c r="F45" s="19">
        <v>1</v>
      </c>
      <c r="G45" s="13">
        <f t="shared" si="14"/>
        <v>8.2100000000000009</v>
      </c>
      <c r="H45" s="14">
        <f t="shared" si="3"/>
        <v>2.5627659142768849E-2</v>
      </c>
      <c r="I45" s="15">
        <v>300000934000</v>
      </c>
      <c r="J45" s="11" t="s">
        <v>13</v>
      </c>
      <c r="K45" s="11" t="s">
        <v>11</v>
      </c>
      <c r="L45" s="14">
        <f t="shared" si="18"/>
        <v>2.5627659142768849E-2</v>
      </c>
      <c r="M45" s="14">
        <f t="shared" si="19"/>
        <v>2.5627659142768849E-2</v>
      </c>
      <c r="N45" s="11" t="s">
        <v>96</v>
      </c>
      <c r="O45" s="11" t="s">
        <v>25</v>
      </c>
      <c r="P45" s="11" t="s">
        <v>26</v>
      </c>
      <c r="Q45" s="11">
        <v>43832</v>
      </c>
    </row>
    <row r="46" spans="1:17" s="9" customFormat="1" ht="94.5" x14ac:dyDescent="0.25">
      <c r="A46" s="11">
        <v>40</v>
      </c>
      <c r="B46" s="11" t="s">
        <v>142</v>
      </c>
      <c r="C46" s="11" t="s">
        <v>58</v>
      </c>
      <c r="D46" s="11" t="s">
        <v>12</v>
      </c>
      <c r="E46" s="16">
        <v>1.24</v>
      </c>
      <c r="F46" s="19">
        <v>1</v>
      </c>
      <c r="G46" s="13">
        <f t="shared" si="14"/>
        <v>1.24</v>
      </c>
      <c r="H46" s="14">
        <f t="shared" si="3"/>
        <v>3.8706817706496187E-3</v>
      </c>
      <c r="I46" s="15" t="s">
        <v>176</v>
      </c>
      <c r="J46" s="11" t="s">
        <v>13</v>
      </c>
      <c r="K46" s="11" t="s">
        <v>11</v>
      </c>
      <c r="L46" s="14">
        <f t="shared" si="18"/>
        <v>3.8706817706496187E-3</v>
      </c>
      <c r="M46" s="14">
        <f t="shared" si="19"/>
        <v>3.8706817706496187E-3</v>
      </c>
      <c r="N46" s="11" t="s">
        <v>177</v>
      </c>
      <c r="O46" s="11" t="s">
        <v>178</v>
      </c>
      <c r="P46" s="11" t="s">
        <v>179</v>
      </c>
      <c r="Q46" s="11" t="s">
        <v>180</v>
      </c>
    </row>
    <row r="47" spans="1:17" s="9" customFormat="1" ht="31.5" x14ac:dyDescent="0.25">
      <c r="A47" s="11">
        <v>41</v>
      </c>
      <c r="B47" s="11" t="s">
        <v>19</v>
      </c>
      <c r="C47" s="11" t="s">
        <v>60</v>
      </c>
      <c r="D47" s="11" t="s">
        <v>12</v>
      </c>
      <c r="E47" s="16">
        <v>0.46</v>
      </c>
      <c r="F47" s="19">
        <v>1</v>
      </c>
      <c r="G47" s="13">
        <f t="shared" si="14"/>
        <v>0.46</v>
      </c>
      <c r="H47" s="14">
        <f t="shared" si="3"/>
        <v>1.4358980762087296E-3</v>
      </c>
      <c r="I47" s="15">
        <v>300000497000</v>
      </c>
      <c r="J47" s="11" t="s">
        <v>13</v>
      </c>
      <c r="K47" s="11" t="s">
        <v>11</v>
      </c>
      <c r="L47" s="14">
        <f t="shared" si="18"/>
        <v>1.4358980762087296E-3</v>
      </c>
      <c r="M47" s="14">
        <f>H47</f>
        <v>1.4358980762087296E-3</v>
      </c>
      <c r="N47" s="11" t="s">
        <v>97</v>
      </c>
      <c r="O47" s="11" t="s">
        <v>85</v>
      </c>
      <c r="P47" s="11" t="s">
        <v>26</v>
      </c>
      <c r="Q47" s="11">
        <v>43973</v>
      </c>
    </row>
    <row r="48" spans="1:17" s="9" customFormat="1" ht="31.5" x14ac:dyDescent="0.25">
      <c r="A48" s="11">
        <v>42</v>
      </c>
      <c r="B48" s="11" t="s">
        <v>19</v>
      </c>
      <c r="C48" s="11" t="s">
        <v>60</v>
      </c>
      <c r="D48" s="11" t="s">
        <v>12</v>
      </c>
      <c r="E48" s="16">
        <v>0.73299999999999998</v>
      </c>
      <c r="F48" s="19">
        <v>1</v>
      </c>
      <c r="G48" s="13">
        <f t="shared" ref="G48" si="20">E48*F48</f>
        <v>0.73299999999999998</v>
      </c>
      <c r="H48" s="14">
        <f t="shared" si="3"/>
        <v>2.2880723692630407E-3</v>
      </c>
      <c r="I48" s="15">
        <v>300000952002</v>
      </c>
      <c r="J48" s="11" t="s">
        <v>13</v>
      </c>
      <c r="K48" s="11" t="s">
        <v>11</v>
      </c>
      <c r="L48" s="14">
        <f t="shared" si="18"/>
        <v>2.2880723692630407E-3</v>
      </c>
      <c r="M48" s="14">
        <f t="shared" ref="M48:M50" si="21">H48</f>
        <v>2.2880723692630407E-3</v>
      </c>
      <c r="N48" s="11" t="s">
        <v>97</v>
      </c>
      <c r="O48" s="11" t="s">
        <v>85</v>
      </c>
      <c r="P48" s="11" t="s">
        <v>26</v>
      </c>
      <c r="Q48" s="11">
        <v>43973</v>
      </c>
    </row>
    <row r="49" spans="1:17" s="9" customFormat="1" ht="31.5" x14ac:dyDescent="0.25">
      <c r="A49" s="11">
        <v>43</v>
      </c>
      <c r="B49" s="11" t="s">
        <v>19</v>
      </c>
      <c r="C49" s="11" t="s">
        <v>60</v>
      </c>
      <c r="D49" s="11" t="s">
        <v>12</v>
      </c>
      <c r="E49" s="16">
        <v>0.57899999999999996</v>
      </c>
      <c r="F49" s="19">
        <v>1</v>
      </c>
      <c r="G49" s="13">
        <f t="shared" ref="G49:G66" si="22">E49*F49</f>
        <v>0.57899999999999996</v>
      </c>
      <c r="H49" s="14">
        <f t="shared" si="3"/>
        <v>1.8073586654888138E-3</v>
      </c>
      <c r="I49" s="15">
        <v>300000952001</v>
      </c>
      <c r="J49" s="11" t="s">
        <v>13</v>
      </c>
      <c r="K49" s="11" t="s">
        <v>11</v>
      </c>
      <c r="L49" s="14">
        <f t="shared" si="18"/>
        <v>1.8073586654888138E-3</v>
      </c>
      <c r="M49" s="14">
        <f t="shared" si="21"/>
        <v>1.8073586654888138E-3</v>
      </c>
      <c r="N49" s="11" t="s">
        <v>97</v>
      </c>
      <c r="O49" s="11" t="s">
        <v>85</v>
      </c>
      <c r="P49" s="11" t="s">
        <v>26</v>
      </c>
      <c r="Q49" s="11">
        <v>43973</v>
      </c>
    </row>
    <row r="50" spans="1:17" s="9" customFormat="1" ht="31.5" x14ac:dyDescent="0.25">
      <c r="A50" s="11">
        <v>44</v>
      </c>
      <c r="B50" s="11" t="s">
        <v>19</v>
      </c>
      <c r="C50" s="11" t="s">
        <v>60</v>
      </c>
      <c r="D50" s="11" t="s">
        <v>12</v>
      </c>
      <c r="E50" s="16">
        <v>1.3129999999999999</v>
      </c>
      <c r="F50" s="19">
        <v>1</v>
      </c>
      <c r="G50" s="13">
        <f t="shared" si="22"/>
        <v>1.3129999999999999</v>
      </c>
      <c r="H50" s="14">
        <f t="shared" si="3"/>
        <v>4.0985525523088298E-3</v>
      </c>
      <c r="I50" s="15">
        <v>300000837000</v>
      </c>
      <c r="J50" s="11" t="s">
        <v>13</v>
      </c>
      <c r="K50" s="11" t="s">
        <v>11</v>
      </c>
      <c r="L50" s="14">
        <f t="shared" si="18"/>
        <v>4.0985525523088298E-3</v>
      </c>
      <c r="M50" s="14">
        <f t="shared" si="21"/>
        <v>4.0985525523088298E-3</v>
      </c>
      <c r="N50" s="11" t="s">
        <v>97</v>
      </c>
      <c r="O50" s="11" t="s">
        <v>85</v>
      </c>
      <c r="P50" s="11" t="s">
        <v>26</v>
      </c>
      <c r="Q50" s="11">
        <v>43973</v>
      </c>
    </row>
    <row r="51" spans="1:17" s="9" customFormat="1" ht="31.5" x14ac:dyDescent="0.25">
      <c r="A51" s="11">
        <v>45</v>
      </c>
      <c r="B51" s="11" t="s">
        <v>19</v>
      </c>
      <c r="C51" s="11" t="s">
        <v>61</v>
      </c>
      <c r="D51" s="11" t="s">
        <v>12</v>
      </c>
      <c r="E51" s="16">
        <v>0.41099999999999998</v>
      </c>
      <c r="F51" s="19">
        <v>1</v>
      </c>
      <c r="G51" s="13">
        <f t="shared" si="22"/>
        <v>0.41099999999999998</v>
      </c>
      <c r="H51" s="14">
        <f t="shared" si="3"/>
        <v>1.2829437159169301E-3</v>
      </c>
      <c r="I51" s="15">
        <v>300000953001</v>
      </c>
      <c r="J51" s="11" t="s">
        <v>13</v>
      </c>
      <c r="K51" s="11" t="s">
        <v>11</v>
      </c>
      <c r="L51" s="14">
        <f t="shared" si="18"/>
        <v>1.2829437159169301E-3</v>
      </c>
      <c r="M51" s="14">
        <f>H51</f>
        <v>1.2829437159169301E-3</v>
      </c>
      <c r="N51" s="11" t="s">
        <v>98</v>
      </c>
      <c r="O51" s="11" t="s">
        <v>99</v>
      </c>
      <c r="P51" s="11" t="s">
        <v>26</v>
      </c>
      <c r="Q51" s="11">
        <v>44680</v>
      </c>
    </row>
    <row r="52" spans="1:17" s="9" customFormat="1" ht="31.5" x14ac:dyDescent="0.25">
      <c r="A52" s="11">
        <v>46</v>
      </c>
      <c r="B52" s="11" t="s">
        <v>19</v>
      </c>
      <c r="C52" s="11" t="s">
        <v>17</v>
      </c>
      <c r="D52" s="11" t="s">
        <v>12</v>
      </c>
      <c r="E52" s="16">
        <v>3.5999999999999997E-2</v>
      </c>
      <c r="F52" s="19">
        <v>1</v>
      </c>
      <c r="G52" s="13">
        <f t="shared" si="22"/>
        <v>3.5999999999999997E-2</v>
      </c>
      <c r="H52" s="14">
        <f t="shared" si="3"/>
        <v>1.1237463205111795E-4</v>
      </c>
      <c r="I52" s="15" t="s">
        <v>124</v>
      </c>
      <c r="J52" s="11" t="s">
        <v>13</v>
      </c>
      <c r="K52" s="11" t="s">
        <v>11</v>
      </c>
      <c r="L52" s="14">
        <f t="shared" si="18"/>
        <v>1.1237463205111795E-4</v>
      </c>
      <c r="M52" s="14">
        <f>H52</f>
        <v>1.1237463205111795E-4</v>
      </c>
      <c r="N52" s="11" t="s">
        <v>155</v>
      </c>
      <c r="O52" s="11" t="s">
        <v>113</v>
      </c>
      <c r="P52" s="11" t="s">
        <v>26</v>
      </c>
      <c r="Q52" s="11">
        <v>44260</v>
      </c>
    </row>
    <row r="53" spans="1:17" s="9" customFormat="1" ht="31.5" x14ac:dyDescent="0.25">
      <c r="A53" s="11">
        <v>47</v>
      </c>
      <c r="B53" s="11" t="s">
        <v>19</v>
      </c>
      <c r="C53" s="11" t="s">
        <v>60</v>
      </c>
      <c r="D53" s="11" t="s">
        <v>12</v>
      </c>
      <c r="E53" s="16">
        <v>4.4580000000000002</v>
      </c>
      <c r="F53" s="19">
        <v>1</v>
      </c>
      <c r="G53" s="13">
        <f t="shared" si="22"/>
        <v>4.4580000000000002</v>
      </c>
      <c r="H53" s="14">
        <f t="shared" si="3"/>
        <v>1.3915725268996775E-2</v>
      </c>
      <c r="I53" s="15">
        <v>300000952000</v>
      </c>
      <c r="J53" s="11" t="s">
        <v>13</v>
      </c>
      <c r="K53" s="11" t="s">
        <v>11</v>
      </c>
      <c r="L53" s="14">
        <f t="shared" si="18"/>
        <v>1.3915725268996775E-2</v>
      </c>
      <c r="M53" s="14">
        <f>H53</f>
        <v>1.3915725268996775E-2</v>
      </c>
      <c r="N53" s="11" t="s">
        <v>97</v>
      </c>
      <c r="O53" s="11" t="s">
        <v>85</v>
      </c>
      <c r="P53" s="11" t="s">
        <v>26</v>
      </c>
      <c r="Q53" s="11">
        <v>43973</v>
      </c>
    </row>
    <row r="54" spans="1:17" s="9" customFormat="1" ht="15.75" x14ac:dyDescent="0.25">
      <c r="A54" s="11">
        <v>48</v>
      </c>
      <c r="B54" s="11" t="s">
        <v>19</v>
      </c>
      <c r="C54" s="11" t="s">
        <v>21</v>
      </c>
      <c r="D54" s="11" t="s">
        <v>12</v>
      </c>
      <c r="E54" s="16">
        <v>7.2999999999999995E-2</v>
      </c>
      <c r="F54" s="19">
        <v>1</v>
      </c>
      <c r="G54" s="13">
        <f t="shared" si="22"/>
        <v>7.2999999999999995E-2</v>
      </c>
      <c r="H54" s="14">
        <f t="shared" si="3"/>
        <v>2.278707816592114E-4</v>
      </c>
      <c r="I54" s="15">
        <v>300000843000</v>
      </c>
      <c r="J54" s="11" t="s">
        <v>13</v>
      </c>
      <c r="K54" s="11" t="s">
        <v>11</v>
      </c>
      <c r="L54" s="14">
        <f t="shared" si="18"/>
        <v>2.278707816592114E-4</v>
      </c>
      <c r="M54" s="14">
        <f t="shared" ref="M54" si="23">H54</f>
        <v>2.278707816592114E-4</v>
      </c>
      <c r="N54" s="11" t="s">
        <v>103</v>
      </c>
      <c r="O54" s="11" t="s">
        <v>22</v>
      </c>
      <c r="P54" s="11" t="s">
        <v>23</v>
      </c>
      <c r="Q54" s="11">
        <v>34112</v>
      </c>
    </row>
    <row r="55" spans="1:17" s="9" customFormat="1" ht="31.5" x14ac:dyDescent="0.25">
      <c r="A55" s="11">
        <v>49</v>
      </c>
      <c r="B55" s="11" t="s">
        <v>19</v>
      </c>
      <c r="C55" s="11" t="s">
        <v>64</v>
      </c>
      <c r="D55" s="11" t="s">
        <v>12</v>
      </c>
      <c r="E55" s="16">
        <v>0.53900000000000003</v>
      </c>
      <c r="F55" s="19">
        <v>0.33333333999999998</v>
      </c>
      <c r="G55" s="13">
        <f t="shared" si="22"/>
        <v>0.17966667025999999</v>
      </c>
      <c r="H55" s="14">
        <f t="shared" si="3"/>
        <v>5.6083266561991773E-4</v>
      </c>
      <c r="I55" s="15">
        <v>300000472000</v>
      </c>
      <c r="J55" s="11" t="s">
        <v>13</v>
      </c>
      <c r="K55" s="11" t="s">
        <v>11</v>
      </c>
      <c r="L55" s="14">
        <f t="shared" si="18"/>
        <v>5.6083266561991773E-4</v>
      </c>
      <c r="M55" s="14">
        <f>H55</f>
        <v>5.6083266561991773E-4</v>
      </c>
      <c r="N55" s="11" t="s">
        <v>156</v>
      </c>
      <c r="O55" s="11" t="s">
        <v>85</v>
      </c>
      <c r="P55" s="11" t="s">
        <v>26</v>
      </c>
      <c r="Q55" s="11">
        <v>43973</v>
      </c>
    </row>
    <row r="56" spans="1:17" s="9" customFormat="1" ht="47.25" x14ac:dyDescent="0.25">
      <c r="A56" s="11">
        <v>49</v>
      </c>
      <c r="B56" s="11" t="s">
        <v>19</v>
      </c>
      <c r="C56" s="17" t="s">
        <v>34</v>
      </c>
      <c r="D56" s="11" t="s">
        <v>12</v>
      </c>
      <c r="E56" s="16">
        <v>0.53900000000000003</v>
      </c>
      <c r="F56" s="19">
        <v>0.66666665999999997</v>
      </c>
      <c r="G56" s="13">
        <f t="shared" si="22"/>
        <v>0.35933332973999998</v>
      </c>
      <c r="H56" s="14">
        <f t="shared" si="3"/>
        <v>1.1216652975898761E-3</v>
      </c>
      <c r="I56" s="15">
        <v>300000472000</v>
      </c>
      <c r="J56" s="11" t="s">
        <v>13</v>
      </c>
      <c r="K56" s="11" t="s">
        <v>11</v>
      </c>
      <c r="L56" s="14">
        <f t="shared" si="18"/>
        <v>1.1216652975898761E-3</v>
      </c>
      <c r="M56" s="14">
        <f>H56</f>
        <v>1.1216652975898761E-3</v>
      </c>
      <c r="N56" s="11" t="s">
        <v>157</v>
      </c>
      <c r="O56" s="11" t="s">
        <v>85</v>
      </c>
      <c r="P56" s="11" t="s">
        <v>26</v>
      </c>
      <c r="Q56" s="11">
        <v>43973</v>
      </c>
    </row>
    <row r="57" spans="1:17" s="9" customFormat="1" ht="15.75" x14ac:dyDescent="0.25">
      <c r="A57" s="11">
        <v>50</v>
      </c>
      <c r="B57" s="11" t="s">
        <v>19</v>
      </c>
      <c r="C57" s="11" t="s">
        <v>62</v>
      </c>
      <c r="D57" s="11" t="s">
        <v>12</v>
      </c>
      <c r="E57" s="16">
        <v>0.91800000000000004</v>
      </c>
      <c r="F57" s="19">
        <v>1</v>
      </c>
      <c r="G57" s="13">
        <f t="shared" si="22"/>
        <v>0.91800000000000004</v>
      </c>
      <c r="H57" s="14">
        <f t="shared" si="3"/>
        <v>2.8655531173035083E-3</v>
      </c>
      <c r="I57" s="15">
        <v>300000934002</v>
      </c>
      <c r="J57" s="11" t="s">
        <v>13</v>
      </c>
      <c r="K57" s="11" t="s">
        <v>11</v>
      </c>
      <c r="L57" s="14">
        <f t="shared" si="18"/>
        <v>2.8655531173035083E-3</v>
      </c>
      <c r="M57" s="14">
        <f t="shared" ref="M57:M59" si="24">H57</f>
        <v>2.8655531173035083E-3</v>
      </c>
      <c r="N57" s="11" t="s">
        <v>100</v>
      </c>
      <c r="O57" s="11" t="s">
        <v>85</v>
      </c>
      <c r="P57" s="11" t="s">
        <v>26</v>
      </c>
      <c r="Q57" s="11">
        <v>43973</v>
      </c>
    </row>
    <row r="58" spans="1:17" s="9" customFormat="1" ht="15.75" x14ac:dyDescent="0.25">
      <c r="A58" s="11">
        <v>51</v>
      </c>
      <c r="B58" s="11" t="s">
        <v>19</v>
      </c>
      <c r="C58" s="11" t="s">
        <v>62</v>
      </c>
      <c r="D58" s="11" t="s">
        <v>12</v>
      </c>
      <c r="E58" s="16">
        <v>0.91800000000000004</v>
      </c>
      <c r="F58" s="19">
        <v>1</v>
      </c>
      <c r="G58" s="13">
        <f t="shared" si="22"/>
        <v>0.91800000000000004</v>
      </c>
      <c r="H58" s="14">
        <f t="shared" si="3"/>
        <v>2.8655531173035083E-3</v>
      </c>
      <c r="I58" s="15">
        <v>300000934004</v>
      </c>
      <c r="J58" s="11" t="s">
        <v>13</v>
      </c>
      <c r="K58" s="11" t="s">
        <v>11</v>
      </c>
      <c r="L58" s="14">
        <f t="shared" si="18"/>
        <v>2.8655531173035083E-3</v>
      </c>
      <c r="M58" s="14">
        <f t="shared" si="24"/>
        <v>2.8655531173035083E-3</v>
      </c>
      <c r="N58" s="11" t="s">
        <v>100</v>
      </c>
      <c r="O58" s="11" t="s">
        <v>85</v>
      </c>
      <c r="P58" s="11" t="s">
        <v>26</v>
      </c>
      <c r="Q58" s="11">
        <v>43973</v>
      </c>
    </row>
    <row r="59" spans="1:17" s="9" customFormat="1" ht="31.5" x14ac:dyDescent="0.25">
      <c r="A59" s="11">
        <v>52</v>
      </c>
      <c r="B59" s="11" t="s">
        <v>123</v>
      </c>
      <c r="C59" s="11" t="s">
        <v>119</v>
      </c>
      <c r="D59" s="11" t="s">
        <v>12</v>
      </c>
      <c r="E59" s="16">
        <v>2.6190000000000002</v>
      </c>
      <c r="F59" s="19">
        <v>1</v>
      </c>
      <c r="G59" s="13">
        <f t="shared" si="22"/>
        <v>2.6190000000000002</v>
      </c>
      <c r="H59" s="14">
        <f t="shared" si="3"/>
        <v>8.1752544817188331E-3</v>
      </c>
      <c r="I59" s="15">
        <v>300000934006</v>
      </c>
      <c r="J59" s="11" t="s">
        <v>13</v>
      </c>
      <c r="K59" s="11" t="s">
        <v>11</v>
      </c>
      <c r="L59" s="14">
        <f t="shared" si="18"/>
        <v>8.1752544817188331E-3</v>
      </c>
      <c r="M59" s="14">
        <f t="shared" si="24"/>
        <v>8.1752544817188331E-3</v>
      </c>
      <c r="N59" s="11" t="s">
        <v>96</v>
      </c>
      <c r="O59" s="11" t="s">
        <v>25</v>
      </c>
      <c r="P59" s="11" t="s">
        <v>26</v>
      </c>
      <c r="Q59" s="11">
        <v>43832</v>
      </c>
    </row>
    <row r="60" spans="1:17" s="9" customFormat="1" ht="31.5" x14ac:dyDescent="0.25">
      <c r="A60" s="11">
        <v>53</v>
      </c>
      <c r="B60" s="11" t="s">
        <v>19</v>
      </c>
      <c r="C60" s="11" t="s">
        <v>60</v>
      </c>
      <c r="D60" s="11" t="s">
        <v>12</v>
      </c>
      <c r="E60" s="16">
        <v>0.54700000000000004</v>
      </c>
      <c r="F60" s="19">
        <v>1</v>
      </c>
      <c r="G60" s="13">
        <f t="shared" si="22"/>
        <v>0.54700000000000004</v>
      </c>
      <c r="H60" s="14">
        <f t="shared" si="3"/>
        <v>1.707470103665598E-3</v>
      </c>
      <c r="I60" s="15">
        <v>220000633000</v>
      </c>
      <c r="J60" s="11" t="s">
        <v>13</v>
      </c>
      <c r="K60" s="11" t="s">
        <v>11</v>
      </c>
      <c r="L60" s="14">
        <f t="shared" si="18"/>
        <v>1.707470103665598E-3</v>
      </c>
      <c r="M60" s="14">
        <f>H60</f>
        <v>1.707470103665598E-3</v>
      </c>
      <c r="N60" s="11" t="s">
        <v>97</v>
      </c>
      <c r="O60" s="11" t="s">
        <v>85</v>
      </c>
      <c r="P60" s="11" t="s">
        <v>26</v>
      </c>
      <c r="Q60" s="11">
        <v>43973</v>
      </c>
    </row>
    <row r="61" spans="1:17" s="9" customFormat="1" ht="31.5" x14ac:dyDescent="0.25">
      <c r="A61" s="11">
        <v>54</v>
      </c>
      <c r="B61" s="40" t="s">
        <v>20</v>
      </c>
      <c r="C61" s="40" t="s">
        <v>160</v>
      </c>
      <c r="D61" s="40" t="s">
        <v>18</v>
      </c>
      <c r="E61" s="41">
        <v>0.192</v>
      </c>
      <c r="F61" s="48">
        <v>1</v>
      </c>
      <c r="G61" s="42">
        <f t="shared" si="22"/>
        <v>0.192</v>
      </c>
      <c r="H61" s="43">
        <f t="shared" si="3"/>
        <v>5.9933137093929581E-4</v>
      </c>
      <c r="I61" s="44">
        <v>220000631001</v>
      </c>
      <c r="J61" s="40" t="s">
        <v>32</v>
      </c>
      <c r="K61" s="40" t="s">
        <v>11</v>
      </c>
      <c r="L61" s="43">
        <v>0</v>
      </c>
      <c r="M61" s="43">
        <v>0</v>
      </c>
      <c r="N61" s="11" t="s">
        <v>101</v>
      </c>
      <c r="O61" s="11" t="s">
        <v>102</v>
      </c>
      <c r="P61" s="11" t="s">
        <v>26</v>
      </c>
      <c r="Q61" s="11">
        <v>44662</v>
      </c>
    </row>
    <row r="62" spans="1:17" s="9" customFormat="1" ht="15.75" x14ac:dyDescent="0.25">
      <c r="A62" s="11">
        <v>55</v>
      </c>
      <c r="B62" s="11" t="s">
        <v>19</v>
      </c>
      <c r="C62" s="11" t="s">
        <v>21</v>
      </c>
      <c r="D62" s="11" t="s">
        <v>12</v>
      </c>
      <c r="E62" s="16">
        <v>0.84499999999999997</v>
      </c>
      <c r="F62" s="19">
        <v>1</v>
      </c>
      <c r="G62" s="13">
        <f t="shared" si="22"/>
        <v>0.84499999999999997</v>
      </c>
      <c r="H62" s="14">
        <f t="shared" si="3"/>
        <v>2.6376823356442963E-3</v>
      </c>
      <c r="I62" s="15">
        <v>220000573000</v>
      </c>
      <c r="J62" s="11" t="s">
        <v>32</v>
      </c>
      <c r="K62" s="11" t="s">
        <v>11</v>
      </c>
      <c r="L62" s="14">
        <f>M62</f>
        <v>2.6376823356442963E-3</v>
      </c>
      <c r="M62" s="14">
        <f>H62</f>
        <v>2.6376823356442963E-3</v>
      </c>
      <c r="N62" s="11" t="s">
        <v>103</v>
      </c>
      <c r="O62" s="11" t="s">
        <v>22</v>
      </c>
      <c r="P62" s="11" t="s">
        <v>23</v>
      </c>
      <c r="Q62" s="11">
        <v>34112</v>
      </c>
    </row>
    <row r="63" spans="1:17" s="9" customFormat="1" ht="31.5" x14ac:dyDescent="0.25">
      <c r="A63" s="11">
        <v>56</v>
      </c>
      <c r="B63" s="40" t="s">
        <v>20</v>
      </c>
      <c r="C63" s="40" t="s">
        <v>160</v>
      </c>
      <c r="D63" s="40" t="s">
        <v>18</v>
      </c>
      <c r="E63" s="41">
        <v>0.82499999999999996</v>
      </c>
      <c r="F63" s="48">
        <v>1</v>
      </c>
      <c r="G63" s="42">
        <f t="shared" si="22"/>
        <v>0.82499999999999996</v>
      </c>
      <c r="H63" s="43">
        <f t="shared" si="3"/>
        <v>2.5752519845047865E-3</v>
      </c>
      <c r="I63" s="44">
        <v>220000634000</v>
      </c>
      <c r="J63" s="40" t="s">
        <v>32</v>
      </c>
      <c r="K63" s="40" t="s">
        <v>11</v>
      </c>
      <c r="L63" s="43">
        <v>0</v>
      </c>
      <c r="M63" s="43">
        <v>0</v>
      </c>
      <c r="N63" s="11" t="s">
        <v>101</v>
      </c>
      <c r="O63" s="11" t="s">
        <v>102</v>
      </c>
      <c r="P63" s="11" t="s">
        <v>26</v>
      </c>
      <c r="Q63" s="11">
        <v>44662</v>
      </c>
    </row>
    <row r="64" spans="1:17" s="9" customFormat="1" ht="31.5" x14ac:dyDescent="0.25">
      <c r="A64" s="11">
        <v>57</v>
      </c>
      <c r="B64" s="11" t="s">
        <v>19</v>
      </c>
      <c r="C64" s="11" t="s">
        <v>63</v>
      </c>
      <c r="D64" s="11" t="s">
        <v>12</v>
      </c>
      <c r="E64" s="16">
        <v>2.5999999999999999E-2</v>
      </c>
      <c r="F64" s="19">
        <v>1</v>
      </c>
      <c r="G64" s="13">
        <f t="shared" si="22"/>
        <v>2.5999999999999999E-2</v>
      </c>
      <c r="H64" s="14">
        <f t="shared" si="3"/>
        <v>8.1159456481362963E-5</v>
      </c>
      <c r="I64" s="15">
        <v>220000633005</v>
      </c>
      <c r="J64" s="11" t="s">
        <v>32</v>
      </c>
      <c r="K64" s="11" t="s">
        <v>11</v>
      </c>
      <c r="L64" s="14">
        <f t="shared" ref="L64:L72" si="25">M64</f>
        <v>8.1159456481362963E-5</v>
      </c>
      <c r="M64" s="14">
        <f t="shared" ref="M64" si="26">H64</f>
        <v>8.1159456481362963E-5</v>
      </c>
      <c r="N64" s="11" t="s">
        <v>148</v>
      </c>
      <c r="O64" s="11" t="s">
        <v>85</v>
      </c>
      <c r="P64" s="11" t="s">
        <v>26</v>
      </c>
      <c r="Q64" s="11">
        <v>43973</v>
      </c>
    </row>
    <row r="65" spans="1:24" s="9" customFormat="1" ht="15.75" x14ac:dyDescent="0.25">
      <c r="A65" s="11">
        <v>58</v>
      </c>
      <c r="B65" s="11" t="s">
        <v>19</v>
      </c>
      <c r="C65" s="11" t="s">
        <v>36</v>
      </c>
      <c r="D65" s="11" t="s">
        <v>12</v>
      </c>
      <c r="E65" s="16">
        <v>0.52300000000000002</v>
      </c>
      <c r="F65" s="19">
        <v>1</v>
      </c>
      <c r="G65" s="13">
        <f t="shared" si="22"/>
        <v>0.52300000000000002</v>
      </c>
      <c r="H65" s="14">
        <f t="shared" si="3"/>
        <v>1.632553682298186E-3</v>
      </c>
      <c r="I65" s="15">
        <v>220000631002</v>
      </c>
      <c r="J65" s="11" t="s">
        <v>32</v>
      </c>
      <c r="K65" s="11" t="s">
        <v>11</v>
      </c>
      <c r="L65" s="14">
        <f t="shared" si="25"/>
        <v>1.632553682298186E-3</v>
      </c>
      <c r="M65" s="14">
        <f>H65</f>
        <v>1.632553682298186E-3</v>
      </c>
      <c r="N65" s="11" t="s">
        <v>104</v>
      </c>
      <c r="O65" s="11" t="s">
        <v>105</v>
      </c>
      <c r="P65" s="11" t="s">
        <v>26</v>
      </c>
      <c r="Q65" s="11">
        <v>43988</v>
      </c>
    </row>
    <row r="66" spans="1:24" s="9" customFormat="1" ht="31.5" x14ac:dyDescent="0.25">
      <c r="A66" s="11">
        <v>59</v>
      </c>
      <c r="B66" s="11" t="s">
        <v>19</v>
      </c>
      <c r="C66" s="11" t="s">
        <v>64</v>
      </c>
      <c r="D66" s="11" t="s">
        <v>12</v>
      </c>
      <c r="E66" s="16">
        <v>1.61</v>
      </c>
      <c r="F66" s="19">
        <v>0.33333333999999998</v>
      </c>
      <c r="G66" s="13">
        <f t="shared" si="22"/>
        <v>0.53666667739999996</v>
      </c>
      <c r="H66" s="14">
        <f t="shared" si="3"/>
        <v>1.675214455747806E-3</v>
      </c>
      <c r="I66" s="15">
        <v>220000385000</v>
      </c>
      <c r="J66" s="11" t="s">
        <v>32</v>
      </c>
      <c r="K66" s="11" t="s">
        <v>11</v>
      </c>
      <c r="L66" s="14">
        <f t="shared" si="25"/>
        <v>1.675214455747806E-3</v>
      </c>
      <c r="M66" s="14">
        <f>H66</f>
        <v>1.675214455747806E-3</v>
      </c>
      <c r="N66" s="11" t="s">
        <v>157</v>
      </c>
      <c r="O66" s="11" t="s">
        <v>85</v>
      </c>
      <c r="P66" s="11" t="s">
        <v>26</v>
      </c>
      <c r="Q66" s="11">
        <v>43973</v>
      </c>
    </row>
    <row r="67" spans="1:24" s="9" customFormat="1" ht="47.25" x14ac:dyDescent="0.25">
      <c r="A67" s="11">
        <v>59</v>
      </c>
      <c r="B67" s="11" t="s">
        <v>19</v>
      </c>
      <c r="C67" s="11" t="s">
        <v>34</v>
      </c>
      <c r="D67" s="11" t="s">
        <v>12</v>
      </c>
      <c r="E67" s="16">
        <v>1.61</v>
      </c>
      <c r="F67" s="19">
        <v>0.66666665999999997</v>
      </c>
      <c r="G67" s="13">
        <f t="shared" ref="G67:G77" si="27">E67*F67</f>
        <v>1.0733333225999999</v>
      </c>
      <c r="H67" s="14">
        <f t="shared" si="3"/>
        <v>3.350428810982747E-3</v>
      </c>
      <c r="I67" s="15">
        <v>220000385000</v>
      </c>
      <c r="J67" s="11" t="s">
        <v>32</v>
      </c>
      <c r="K67" s="11" t="s">
        <v>11</v>
      </c>
      <c r="L67" s="14">
        <f t="shared" si="25"/>
        <v>3.350428810982747E-3</v>
      </c>
      <c r="M67" s="14">
        <f>H67</f>
        <v>3.350428810982747E-3</v>
      </c>
      <c r="N67" s="11" t="s">
        <v>156</v>
      </c>
      <c r="O67" s="11" t="s">
        <v>85</v>
      </c>
      <c r="P67" s="11" t="s">
        <v>26</v>
      </c>
      <c r="Q67" s="11">
        <v>43973</v>
      </c>
    </row>
    <row r="68" spans="1:24" s="9" customFormat="1" ht="15.75" x14ac:dyDescent="0.25">
      <c r="A68" s="11">
        <v>60</v>
      </c>
      <c r="B68" s="11" t="s">
        <v>19</v>
      </c>
      <c r="C68" s="11" t="s">
        <v>36</v>
      </c>
      <c r="D68" s="11" t="s">
        <v>12</v>
      </c>
      <c r="E68" s="16">
        <v>0.81499999999999995</v>
      </c>
      <c r="F68" s="19">
        <v>1</v>
      </c>
      <c r="G68" s="13">
        <f t="shared" si="27"/>
        <v>0.81499999999999995</v>
      </c>
      <c r="H68" s="14">
        <f t="shared" si="3"/>
        <v>2.5440368089350313E-3</v>
      </c>
      <c r="I68" s="15">
        <v>220000633004</v>
      </c>
      <c r="J68" s="11" t="s">
        <v>32</v>
      </c>
      <c r="K68" s="11" t="s">
        <v>11</v>
      </c>
      <c r="L68" s="14">
        <f t="shared" si="25"/>
        <v>2.5440368089350313E-3</v>
      </c>
      <c r="M68" s="14">
        <f>H68</f>
        <v>2.5440368089350313E-3</v>
      </c>
      <c r="N68" s="11" t="s">
        <v>104</v>
      </c>
      <c r="O68" s="11" t="s">
        <v>105</v>
      </c>
      <c r="P68" s="11" t="s">
        <v>26</v>
      </c>
      <c r="Q68" s="11">
        <v>43988</v>
      </c>
    </row>
    <row r="69" spans="1:24" s="9" customFormat="1" ht="31.5" x14ac:dyDescent="0.25">
      <c r="A69" s="11">
        <v>61</v>
      </c>
      <c r="B69" s="11" t="s">
        <v>19</v>
      </c>
      <c r="C69" s="11" t="s">
        <v>118</v>
      </c>
      <c r="D69" s="11" t="s">
        <v>12</v>
      </c>
      <c r="E69" s="16">
        <v>4.5999999999999999E-2</v>
      </c>
      <c r="F69" s="19">
        <v>1</v>
      </c>
      <c r="G69" s="13">
        <f t="shared" si="27"/>
        <v>4.5999999999999999E-2</v>
      </c>
      <c r="H69" s="14">
        <f t="shared" si="3"/>
        <v>1.4358980762087294E-4</v>
      </c>
      <c r="I69" s="15">
        <v>220000633013</v>
      </c>
      <c r="J69" s="11" t="s">
        <v>32</v>
      </c>
      <c r="K69" s="11" t="s">
        <v>11</v>
      </c>
      <c r="L69" s="14">
        <f t="shared" si="25"/>
        <v>1.4358980762087294E-4</v>
      </c>
      <c r="M69" s="14">
        <f>H69</f>
        <v>1.4358980762087294E-4</v>
      </c>
      <c r="N69" s="11" t="s">
        <v>106</v>
      </c>
      <c r="O69" s="11" t="s">
        <v>107</v>
      </c>
      <c r="P69" s="11" t="s">
        <v>26</v>
      </c>
      <c r="Q69" s="11">
        <v>44654</v>
      </c>
    </row>
    <row r="70" spans="1:24" s="9" customFormat="1" ht="31.5" x14ac:dyDescent="0.25">
      <c r="A70" s="11">
        <v>62</v>
      </c>
      <c r="B70" s="11" t="s">
        <v>19</v>
      </c>
      <c r="C70" s="11" t="s">
        <v>65</v>
      </c>
      <c r="D70" s="11" t="s">
        <v>12</v>
      </c>
      <c r="E70" s="16">
        <v>0.81399999999999995</v>
      </c>
      <c r="F70" s="19">
        <v>1</v>
      </c>
      <c r="G70" s="13">
        <f t="shared" si="27"/>
        <v>0.81399999999999995</v>
      </c>
      <c r="H70" s="14">
        <f t="shared" ref="H70:H77" si="28">G70/$G$78</f>
        <v>2.5409152913780562E-3</v>
      </c>
      <c r="I70" s="15">
        <v>220000633003</v>
      </c>
      <c r="J70" s="11" t="s">
        <v>32</v>
      </c>
      <c r="K70" s="11" t="s">
        <v>11</v>
      </c>
      <c r="L70" s="14">
        <f t="shared" si="25"/>
        <v>2.5409152913780562E-3</v>
      </c>
      <c r="M70" s="14">
        <f t="shared" ref="M70:M71" si="29">H70</f>
        <v>2.5409152913780562E-3</v>
      </c>
      <c r="N70" s="11" t="s">
        <v>158</v>
      </c>
      <c r="O70" s="11" t="s">
        <v>114</v>
      </c>
      <c r="P70" s="11" t="s">
        <v>26</v>
      </c>
      <c r="Q70" s="11">
        <v>43977</v>
      </c>
    </row>
    <row r="71" spans="1:24" s="9" customFormat="1" ht="31.5" x14ac:dyDescent="0.25">
      <c r="A71" s="11">
        <v>63</v>
      </c>
      <c r="B71" s="11" t="s">
        <v>19</v>
      </c>
      <c r="C71" s="11" t="s">
        <v>65</v>
      </c>
      <c r="D71" s="11" t="s">
        <v>12</v>
      </c>
      <c r="E71" s="16">
        <v>0.68799999999999994</v>
      </c>
      <c r="F71" s="19">
        <v>1</v>
      </c>
      <c r="G71" s="13">
        <f t="shared" si="27"/>
        <v>0.68799999999999994</v>
      </c>
      <c r="H71" s="14">
        <f t="shared" si="28"/>
        <v>2.1476040791991429E-3</v>
      </c>
      <c r="I71" s="15">
        <v>220000633007</v>
      </c>
      <c r="J71" s="11" t="s">
        <v>32</v>
      </c>
      <c r="K71" s="11" t="s">
        <v>11</v>
      </c>
      <c r="L71" s="14">
        <f t="shared" si="25"/>
        <v>2.1476040791991429E-3</v>
      </c>
      <c r="M71" s="14">
        <f t="shared" si="29"/>
        <v>2.1476040791991429E-3</v>
      </c>
      <c r="N71" s="11" t="s">
        <v>158</v>
      </c>
      <c r="O71" s="11" t="s">
        <v>114</v>
      </c>
      <c r="P71" s="11" t="s">
        <v>26</v>
      </c>
      <c r="Q71" s="11">
        <v>43977</v>
      </c>
    </row>
    <row r="72" spans="1:24" s="9" customFormat="1" ht="31.5" x14ac:dyDescent="0.25">
      <c r="A72" s="11">
        <v>64</v>
      </c>
      <c r="B72" s="11" t="s">
        <v>19</v>
      </c>
      <c r="C72" s="11" t="s">
        <v>66</v>
      </c>
      <c r="D72" s="11" t="s">
        <v>12</v>
      </c>
      <c r="E72" s="16">
        <v>0.34399999999999997</v>
      </c>
      <c r="F72" s="19">
        <v>1</v>
      </c>
      <c r="G72" s="13">
        <f t="shared" si="27"/>
        <v>0.34399999999999997</v>
      </c>
      <c r="H72" s="14">
        <f t="shared" si="28"/>
        <v>1.0738020395995715E-3</v>
      </c>
      <c r="I72" s="15">
        <v>220000633009</v>
      </c>
      <c r="J72" s="11" t="s">
        <v>32</v>
      </c>
      <c r="K72" s="11" t="s">
        <v>11</v>
      </c>
      <c r="L72" s="14">
        <f t="shared" si="25"/>
        <v>1.0738020395995715E-3</v>
      </c>
      <c r="M72" s="14">
        <f>H72</f>
        <v>1.0738020395995715E-3</v>
      </c>
      <c r="N72" s="11" t="s">
        <v>147</v>
      </c>
      <c r="O72" s="11" t="s">
        <v>85</v>
      </c>
      <c r="P72" s="11" t="s">
        <v>26</v>
      </c>
      <c r="Q72" s="11">
        <v>43973</v>
      </c>
    </row>
    <row r="73" spans="1:24" s="9" customFormat="1" ht="31.5" x14ac:dyDescent="0.25">
      <c r="A73" s="11">
        <v>65</v>
      </c>
      <c r="B73" s="11" t="s">
        <v>20</v>
      </c>
      <c r="C73" s="11" t="s">
        <v>67</v>
      </c>
      <c r="D73" s="11" t="s">
        <v>18</v>
      </c>
      <c r="E73" s="16">
        <v>1</v>
      </c>
      <c r="F73" s="19">
        <v>0.5</v>
      </c>
      <c r="G73" s="13">
        <f t="shared" si="27"/>
        <v>0.5</v>
      </c>
      <c r="H73" s="14">
        <f t="shared" si="28"/>
        <v>1.5607587784877495E-3</v>
      </c>
      <c r="I73" s="15">
        <v>220000631004</v>
      </c>
      <c r="J73" s="11" t="s">
        <v>32</v>
      </c>
      <c r="K73" s="11" t="s">
        <v>11</v>
      </c>
      <c r="L73" s="14">
        <v>0</v>
      </c>
      <c r="M73" s="14">
        <v>0</v>
      </c>
      <c r="N73" s="11" t="s">
        <v>159</v>
      </c>
      <c r="O73" s="11" t="s">
        <v>159</v>
      </c>
      <c r="P73" s="11" t="s">
        <v>159</v>
      </c>
      <c r="Q73" s="11" t="s">
        <v>159</v>
      </c>
    </row>
    <row r="74" spans="1:24" s="9" customFormat="1" ht="15.75" x14ac:dyDescent="0.25">
      <c r="A74" s="11">
        <v>65</v>
      </c>
      <c r="B74" s="11" t="s">
        <v>19</v>
      </c>
      <c r="C74" s="11" t="s">
        <v>68</v>
      </c>
      <c r="D74" s="11" t="s">
        <v>12</v>
      </c>
      <c r="E74" s="16">
        <v>1</v>
      </c>
      <c r="F74" s="19">
        <v>0.5</v>
      </c>
      <c r="G74" s="13">
        <f t="shared" si="27"/>
        <v>0.5</v>
      </c>
      <c r="H74" s="14">
        <f t="shared" si="28"/>
        <v>1.5607587784877495E-3</v>
      </c>
      <c r="I74" s="15">
        <v>220000631004</v>
      </c>
      <c r="J74" s="11" t="s">
        <v>32</v>
      </c>
      <c r="K74" s="11" t="s">
        <v>11</v>
      </c>
      <c r="L74" s="14">
        <f t="shared" ref="L74:L77" si="30">M74</f>
        <v>1.5607587784877495E-3</v>
      </c>
      <c r="M74" s="14">
        <f>H74</f>
        <v>1.5607587784877495E-3</v>
      </c>
      <c r="N74" s="11" t="s">
        <v>108</v>
      </c>
      <c r="O74" s="11" t="s">
        <v>109</v>
      </c>
      <c r="P74" s="11" t="s">
        <v>26</v>
      </c>
      <c r="Q74" s="11">
        <v>44730</v>
      </c>
    </row>
    <row r="75" spans="1:24" s="9" customFormat="1" ht="15.75" x14ac:dyDescent="0.25">
      <c r="A75" s="11">
        <v>66</v>
      </c>
      <c r="B75" s="11" t="s">
        <v>19</v>
      </c>
      <c r="C75" s="11" t="s">
        <v>37</v>
      </c>
      <c r="D75" s="11" t="s">
        <v>12</v>
      </c>
      <c r="E75" s="16">
        <v>1.407</v>
      </c>
      <c r="F75" s="19">
        <v>1</v>
      </c>
      <c r="G75" s="13">
        <f t="shared" si="27"/>
        <v>1.407</v>
      </c>
      <c r="H75" s="14">
        <f t="shared" si="28"/>
        <v>4.3919752026645269E-3</v>
      </c>
      <c r="I75" s="15">
        <v>220000631003</v>
      </c>
      <c r="J75" s="11" t="s">
        <v>32</v>
      </c>
      <c r="K75" s="11" t="s">
        <v>11</v>
      </c>
      <c r="L75" s="14">
        <f t="shared" si="30"/>
        <v>4.3919752026645269E-3</v>
      </c>
      <c r="M75" s="14">
        <f>H75</f>
        <v>4.3919752026645269E-3</v>
      </c>
      <c r="N75" s="11" t="s">
        <v>110</v>
      </c>
      <c r="O75" s="11" t="s">
        <v>85</v>
      </c>
      <c r="P75" s="11" t="s">
        <v>26</v>
      </c>
      <c r="Q75" s="11">
        <v>43973</v>
      </c>
    </row>
    <row r="76" spans="1:24" s="9" customFormat="1" ht="31.5" x14ac:dyDescent="0.25">
      <c r="A76" s="11">
        <v>67</v>
      </c>
      <c r="B76" s="11" t="s">
        <v>19</v>
      </c>
      <c r="C76" s="11" t="s">
        <v>66</v>
      </c>
      <c r="D76" s="11" t="s">
        <v>12</v>
      </c>
      <c r="E76" s="16">
        <v>3.67</v>
      </c>
      <c r="F76" s="19">
        <v>1</v>
      </c>
      <c r="G76" s="13">
        <f t="shared" si="27"/>
        <v>3.67</v>
      </c>
      <c r="H76" s="14">
        <f t="shared" si="28"/>
        <v>1.145596943410008E-2</v>
      </c>
      <c r="I76" s="15">
        <v>220000633006</v>
      </c>
      <c r="J76" s="11" t="s">
        <v>32</v>
      </c>
      <c r="K76" s="11" t="s">
        <v>11</v>
      </c>
      <c r="L76" s="14">
        <f t="shared" si="30"/>
        <v>1.145596943410008E-2</v>
      </c>
      <c r="M76" s="14">
        <f>H76</f>
        <v>1.145596943410008E-2</v>
      </c>
      <c r="N76" s="11" t="s">
        <v>147</v>
      </c>
      <c r="O76" s="11" t="s">
        <v>85</v>
      </c>
      <c r="P76" s="11" t="s">
        <v>26</v>
      </c>
      <c r="Q76" s="11">
        <v>43973</v>
      </c>
    </row>
    <row r="77" spans="1:24" s="9" customFormat="1" ht="15.75" x14ac:dyDescent="0.25">
      <c r="A77" s="11">
        <v>68</v>
      </c>
      <c r="B77" s="11" t="s">
        <v>19</v>
      </c>
      <c r="C77" s="11" t="s">
        <v>68</v>
      </c>
      <c r="D77" s="11" t="s">
        <v>12</v>
      </c>
      <c r="E77" s="16">
        <v>7.0519999999999996</v>
      </c>
      <c r="F77" s="19">
        <v>1</v>
      </c>
      <c r="G77" s="13">
        <f t="shared" si="27"/>
        <v>7.0519999999999996</v>
      </c>
      <c r="H77" s="14">
        <f t="shared" si="28"/>
        <v>2.2012941811791219E-2</v>
      </c>
      <c r="I77" s="15">
        <v>220000631000</v>
      </c>
      <c r="J77" s="11" t="s">
        <v>32</v>
      </c>
      <c r="K77" s="11" t="s">
        <v>11</v>
      </c>
      <c r="L77" s="14">
        <f t="shared" si="30"/>
        <v>2.2012941811791219E-2</v>
      </c>
      <c r="M77" s="14">
        <f>H77</f>
        <v>2.2012941811791219E-2</v>
      </c>
      <c r="N77" s="11" t="s">
        <v>108</v>
      </c>
      <c r="O77" s="11" t="s">
        <v>109</v>
      </c>
      <c r="P77" s="11" t="s">
        <v>26</v>
      </c>
      <c r="Q77" s="11">
        <v>44730</v>
      </c>
    </row>
    <row r="78" spans="1:24" ht="18.75" customHeight="1" x14ac:dyDescent="0.25">
      <c r="A78" s="56" t="s">
        <v>169</v>
      </c>
      <c r="B78" s="57"/>
      <c r="C78" s="58"/>
      <c r="D78" s="59" t="s">
        <v>170</v>
      </c>
      <c r="E78" s="59"/>
      <c r="F78" s="59"/>
      <c r="G78" s="22">
        <f>SUM(G4:G77)</f>
        <v>320.35700000000003</v>
      </c>
      <c r="H78" s="23">
        <f>SUM(H4:H77)</f>
        <v>1</v>
      </c>
      <c r="I78" s="21"/>
      <c r="J78" s="24"/>
      <c r="K78" s="39" t="s">
        <v>168</v>
      </c>
      <c r="L78" s="23">
        <f>SUM(L4:L77)</f>
        <v>0.98706755276145064</v>
      </c>
      <c r="M78" s="23">
        <f>SUM(M4:M77)</f>
        <v>0.98706755276145064</v>
      </c>
      <c r="N78" s="25"/>
      <c r="O78" s="25"/>
      <c r="P78" s="25"/>
      <c r="Q78" s="25"/>
      <c r="T78" s="2"/>
      <c r="U78" s="2"/>
      <c r="V78" s="2"/>
      <c r="W78" s="2"/>
    </row>
    <row r="79" spans="1:24" ht="18.75" customHeight="1" x14ac:dyDescent="0.25">
      <c r="A79" s="56"/>
      <c r="B79" s="57"/>
      <c r="C79" s="58"/>
      <c r="D79" s="60" t="s">
        <v>171</v>
      </c>
      <c r="E79" s="61"/>
      <c r="F79" s="61"/>
      <c r="G79" s="45">
        <f>G78*L78</f>
        <v>316.21400000000006</v>
      </c>
      <c r="H79" s="26"/>
      <c r="I79" s="18"/>
      <c r="J79" s="20"/>
      <c r="K79" s="20"/>
      <c r="L79" s="20"/>
      <c r="M79" s="20"/>
      <c r="N79" s="27"/>
      <c r="O79" s="27"/>
      <c r="P79" s="27"/>
      <c r="Q79" s="27"/>
      <c r="R79" s="5"/>
      <c r="S79" s="5"/>
      <c r="T79" s="3"/>
      <c r="U79" s="3"/>
      <c r="V79" s="3"/>
      <c r="W79" s="3"/>
      <c r="X79" s="3"/>
    </row>
    <row r="80" spans="1:24" ht="15.75" x14ac:dyDescent="0.25">
      <c r="A80" s="20"/>
      <c r="B80" s="20"/>
      <c r="C80" s="31"/>
      <c r="D80" s="31"/>
      <c r="E80" s="20"/>
      <c r="F80" s="20"/>
      <c r="G80" s="28"/>
      <c r="H80" s="29"/>
      <c r="I80" s="18"/>
      <c r="J80" s="20"/>
      <c r="K80" s="20"/>
      <c r="L80" s="20"/>
      <c r="M80" s="20"/>
      <c r="N80" s="30"/>
      <c r="O80" s="30"/>
      <c r="P80" s="30"/>
      <c r="Q80" s="30"/>
      <c r="R80" s="7"/>
      <c r="S80" s="7"/>
      <c r="T80" s="6"/>
      <c r="U80" s="6"/>
      <c r="V80" s="6"/>
      <c r="W80" s="3"/>
      <c r="X80" s="3"/>
    </row>
    <row r="81" spans="1:24" ht="15.75" x14ac:dyDescent="0.25">
      <c r="A81" s="20"/>
      <c r="B81" s="20"/>
      <c r="C81" s="31"/>
      <c r="D81" s="31"/>
      <c r="E81" s="20"/>
      <c r="F81" s="20"/>
      <c r="G81" s="28"/>
      <c r="H81" s="29"/>
      <c r="I81" s="18"/>
      <c r="J81" s="20"/>
      <c r="K81" s="20"/>
      <c r="L81" s="20"/>
      <c r="M81" s="20"/>
      <c r="N81" s="30"/>
      <c r="O81" s="30"/>
      <c r="P81" s="30"/>
      <c r="Q81" s="30"/>
      <c r="R81" s="7"/>
      <c r="S81" s="7"/>
      <c r="T81" s="6"/>
      <c r="U81" s="6"/>
      <c r="V81" s="6"/>
      <c r="W81" s="3"/>
      <c r="X81" s="3"/>
    </row>
    <row r="82" spans="1:24" ht="15.75" x14ac:dyDescent="0.25">
      <c r="A82" s="49" t="s">
        <v>172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1"/>
      <c r="R82" s="7"/>
      <c r="S82" s="7"/>
      <c r="T82" s="6"/>
      <c r="U82" s="6"/>
      <c r="V82" s="6"/>
      <c r="W82" s="3"/>
      <c r="X82" s="3"/>
    </row>
    <row r="83" spans="1:24" ht="15.75" x14ac:dyDescent="0.2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4"/>
      <c r="R83" s="7"/>
      <c r="S83" s="7"/>
      <c r="T83" s="6"/>
      <c r="U83" s="6"/>
      <c r="V83" s="6"/>
      <c r="W83" s="3"/>
      <c r="X83" s="3"/>
    </row>
    <row r="84" spans="1:24" ht="15.75" x14ac:dyDescent="0.25">
      <c r="A84" s="32"/>
      <c r="B84" s="32"/>
      <c r="C84" s="32"/>
      <c r="D84" s="32"/>
      <c r="E84" s="32"/>
      <c r="F84" s="32"/>
      <c r="G84" s="36"/>
      <c r="H84" s="35"/>
      <c r="I84" s="32"/>
      <c r="J84" s="34"/>
      <c r="K84" s="32"/>
      <c r="L84" s="32"/>
      <c r="M84" s="32"/>
      <c r="N84" s="32"/>
      <c r="O84" s="32"/>
      <c r="P84" s="32"/>
      <c r="Q84" s="32"/>
      <c r="R84" s="3"/>
      <c r="S84" s="3"/>
      <c r="T84" s="3"/>
      <c r="U84" s="3"/>
      <c r="V84" s="3"/>
      <c r="W84" s="3"/>
      <c r="X84" s="3"/>
    </row>
    <row r="85" spans="1:24" ht="15.75" x14ac:dyDescent="0.25"/>
    <row r="86" spans="1:24" ht="15.75" x14ac:dyDescent="0.25"/>
    <row r="87" spans="1:24" ht="15.75" x14ac:dyDescent="0.25">
      <c r="N87" s="37"/>
    </row>
    <row r="88" spans="1:24" ht="15.75" x14ac:dyDescent="0.25"/>
    <row r="89" spans="1:24" ht="15.75" x14ac:dyDescent="0.25"/>
    <row r="90" spans="1:24" ht="15.75" x14ac:dyDescent="0.25"/>
    <row r="91" spans="1:24" ht="15.75" x14ac:dyDescent="0.25"/>
    <row r="92" spans="1:24" ht="15.75" customHeight="1" x14ac:dyDescent="0.25"/>
    <row r="93" spans="1:24" ht="15.75" customHeight="1" x14ac:dyDescent="0.25"/>
    <row r="94" spans="1:24" ht="15.75" customHeight="1" x14ac:dyDescent="0.25"/>
    <row r="95" spans="1:24" ht="15.75" customHeight="1" x14ac:dyDescent="0.25"/>
    <row r="96" spans="1:24" ht="15.75" customHeight="1" x14ac:dyDescent="0.25"/>
    <row r="97" spans="7:7" ht="15.75" customHeight="1" x14ac:dyDescent="0.25"/>
    <row r="98" spans="7:7" ht="15.75" customHeight="1" x14ac:dyDescent="0.25">
      <c r="G98" s="38"/>
    </row>
    <row r="99" spans="7:7" ht="15.75" customHeight="1" x14ac:dyDescent="0.25"/>
    <row r="100" spans="7:7" ht="15.75" customHeight="1" x14ac:dyDescent="0.25"/>
    <row r="101" spans="7:7" ht="15.75" customHeight="1" x14ac:dyDescent="0.25"/>
    <row r="102" spans="7:7" ht="15.75" customHeight="1" x14ac:dyDescent="0.25"/>
    <row r="103" spans="7:7" ht="15.75" customHeight="1" x14ac:dyDescent="0.25"/>
    <row r="104" spans="7:7" ht="15.75" customHeight="1" x14ac:dyDescent="0.25"/>
    <row r="105" spans="7:7" ht="15.75" customHeight="1" x14ac:dyDescent="0.25"/>
    <row r="106" spans="7:7" ht="15.75" customHeight="1" x14ac:dyDescent="0.25"/>
    <row r="107" spans="7:7" ht="15.75" customHeight="1" x14ac:dyDescent="0.25"/>
    <row r="108" spans="7:7" ht="15.75" customHeight="1" x14ac:dyDescent="0.25"/>
    <row r="109" spans="7:7" ht="15.75" customHeight="1" x14ac:dyDescent="0.25"/>
    <row r="110" spans="7:7" ht="15.75" customHeight="1" x14ac:dyDescent="0.25"/>
    <row r="111" spans="7:7" ht="15.75" customHeight="1" x14ac:dyDescent="0.25"/>
    <row r="112" spans="7:7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</sheetData>
  <autoFilter ref="A3:Q79" xr:uid="{CE81D0EA-A01F-400E-B3C4-A62D05B37695}"/>
  <mergeCells count="5">
    <mergeCell ref="A82:Q83"/>
    <mergeCell ref="A1:Q2"/>
    <mergeCell ref="A78:C79"/>
    <mergeCell ref="D78:F78"/>
    <mergeCell ref="D79:F79"/>
  </mergeCells>
  <phoneticPr fontId="5" type="noConversion"/>
  <pageMargins left="0.25" right="0.25" top="0.75" bottom="0.75" header="0.3" footer="0.3"/>
  <pageSetup paperSize="5" scale="53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ACTIVE!62782488.2</documentid>
  <senderid>MAHYLTON</senderid>
  <senderemail>MAHYLTON@VORYS.COM</senderemail>
  <lastmodified>2025-08-12T13:11:06.0000000-04:00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9dd073-908b-457d-8da5-00a7d1f16d37" xsi:nil="true"/>
    <_x0023_ xmlns="32eeedf9-463b-4d7a-9751-0d54c93fd4eb" xsi:nil="true"/>
    <lcf76f155ced4ddcb4097134ff3c332f xmlns="32eeedf9-463b-4d7a-9751-0d54c93fd4eb">
      <Terms xmlns="http://schemas.microsoft.com/office/infopath/2007/PartnerControls"/>
    </lcf76f155ced4ddcb4097134ff3c332f>
    <OpinionNumber xmlns="32eeedf9-463b-4d7a-9751-0d54c93fd4e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671708E6537438B2393233423A583" ma:contentTypeVersion="17" ma:contentTypeDescription="Create a new document." ma:contentTypeScope="" ma:versionID="a61f9e180a71e05911c3904c0040d97e">
  <xsd:schema xmlns:xsd="http://www.w3.org/2001/XMLSchema" xmlns:xs="http://www.w3.org/2001/XMLSchema" xmlns:p="http://schemas.microsoft.com/office/2006/metadata/properties" xmlns:ns2="32eeedf9-463b-4d7a-9751-0d54c93fd4eb" xmlns:ns3="3f9dd073-908b-457d-8da5-00a7d1f16d37" targetNamespace="http://schemas.microsoft.com/office/2006/metadata/properties" ma:root="true" ma:fieldsID="9e096bde4b3094249d1b23244163c19e" ns2:_="" ns3:_="">
    <xsd:import namespace="32eeedf9-463b-4d7a-9751-0d54c93fd4eb"/>
    <xsd:import namespace="3f9dd073-908b-457d-8da5-00a7d1f16d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OpinionNumber" minOccurs="0"/>
                <xsd:element ref="ns2:_x0023_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eeedf9-463b-4d7a-9751-0d54c93fd4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OpinionNumber" ma:index="14" nillable="true" ma:displayName="Opinion Number" ma:decimals="0" ma:format="Dropdown" ma:internalName="OpinionNumber" ma:percentage="FALSE">
      <xsd:simpleType>
        <xsd:restriction base="dms:Number"/>
      </xsd:simpleType>
    </xsd:element>
    <xsd:element name="_x0023_" ma:index="15" nillable="true" ma:displayName="#" ma:decimals="0" ma:format="Dropdown" ma:internalName="_x0023_" ma:percentage="FALSE">
      <xsd:simpleType>
        <xsd:restriction base="dms:Number">
          <xsd:minInclusive value="1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81c18d1-c1c5-4bd8-8807-613e1c58a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dd073-908b-457d-8da5-00a7d1f16d3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61d966a-6be9-47da-ba00-c0826cd9f3f8}" ma:internalName="TaxCatchAll" ma:showField="CatchAllData" ma:web="3f9dd073-908b-457d-8da5-00a7d1f16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4748BF-9253-400A-ACD7-60AFC635A594}">
  <ds:schemaRefs>
    <ds:schemaRef ds:uri="http://schemas.microsoft.com/office/2006/metadata/properties"/>
    <ds:schemaRef ds:uri="http://schemas.microsoft.com/office/infopath/2007/PartnerControls"/>
    <ds:schemaRef ds:uri="3f9dd073-908b-457d-8da5-00a7d1f16d37"/>
    <ds:schemaRef ds:uri="32eeedf9-463b-4d7a-9751-0d54c93fd4eb"/>
  </ds:schemaRefs>
</ds:datastoreItem>
</file>

<file path=customXml/itemProps2.xml><?xml version="1.0" encoding="utf-8"?>
<ds:datastoreItem xmlns:ds="http://schemas.openxmlformats.org/officeDocument/2006/customXml" ds:itemID="{8893F1AF-25D7-4A09-BD1B-32DE3DF3A7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CEF538-CD22-457B-A687-1FD2A14C6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eeedf9-463b-4d7a-9751-0d54c93fd4eb"/>
    <ds:schemaRef ds:uri="3f9dd073-908b-457d-8da5-00a7d1f16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Begley East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 McCoy</dc:creator>
  <cp:lastModifiedBy>Hylton, Mark A.</cp:lastModifiedBy>
  <cp:lastPrinted>2025-08-12T17:10:54Z</cp:lastPrinted>
  <dcterms:created xsi:type="dcterms:W3CDTF">2022-07-28T14:30:44Z</dcterms:created>
  <dcterms:modified xsi:type="dcterms:W3CDTF">2025-08-12T17:11:06Z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0x01010031D671708E6537438B2393233423A583</vt:lpwstr>
  </property>
</Properties>
</file>